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HP\Desktop\Public\2024\50 grenakan\ardz\50 Գրենական\ԱՐՁ2 ՀԱՅ\"/>
    </mc:Choice>
  </mc:AlternateContent>
  <xr:revisionPtr revIDLastSave="0" documentId="13_ncr:1_{EAEA8FF1-2CE6-401D-B45C-D078E40F9A72}" xr6:coauthVersionLast="47" xr6:coauthVersionMax="47" xr10:uidLastSave="{00000000-0000-0000-0000-000000000000}"/>
  <bookViews>
    <workbookView xWindow="6300" yWindow="418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3" i="1" l="1"/>
  <c r="AH23" i="1" s="1"/>
  <c r="AG19" i="1"/>
  <c r="AH19" i="1" s="1"/>
  <c r="AG20" i="1"/>
  <c r="AH20" i="1" s="1"/>
  <c r="AG21" i="1"/>
  <c r="AH21" i="1" s="1"/>
  <c r="AG22" i="1"/>
  <c r="AH22" i="1" s="1"/>
  <c r="AG24" i="1"/>
  <c r="AH24" i="1" s="1"/>
  <c r="AG25" i="1"/>
  <c r="AH25" i="1" s="1"/>
  <c r="AG26" i="1"/>
  <c r="AH26" i="1" s="1"/>
  <c r="AG27" i="1"/>
  <c r="AH27" i="1" s="1"/>
  <c r="AG28" i="1"/>
  <c r="AH28" i="1" s="1"/>
  <c r="AG29" i="1"/>
  <c r="AH29" i="1" s="1"/>
  <c r="AG30" i="1"/>
  <c r="AH30" i="1" s="1"/>
  <c r="AG31" i="1"/>
  <c r="AH31" i="1" s="1"/>
  <c r="AG32" i="1"/>
  <c r="AH32" i="1" s="1"/>
  <c r="AG33" i="1"/>
  <c r="AH33" i="1" s="1"/>
  <c r="AG34" i="1"/>
  <c r="AH34" i="1" s="1"/>
  <c r="AG35" i="1"/>
  <c r="AH35" i="1" s="1"/>
  <c r="AG36" i="1"/>
  <c r="AH36" i="1" s="1"/>
  <c r="AG37" i="1"/>
  <c r="AH37" i="1" s="1"/>
  <c r="AG38" i="1"/>
  <c r="AH38" i="1" s="1"/>
  <c r="AG39" i="1"/>
  <c r="AH39" i="1" s="1"/>
  <c r="AG40" i="1"/>
  <c r="AH40" i="1" s="1"/>
  <c r="AG41" i="1"/>
  <c r="AH41" i="1" s="1"/>
  <c r="AG42" i="1"/>
  <c r="AH42" i="1" s="1"/>
  <c r="AG43" i="1"/>
  <c r="AH43" i="1" s="1"/>
  <c r="AG44" i="1"/>
  <c r="AH44" i="1" s="1"/>
  <c r="AG45" i="1"/>
  <c r="AH45" i="1" s="1"/>
  <c r="AG46" i="1"/>
  <c r="AH46" i="1" s="1"/>
  <c r="AG47" i="1"/>
  <c r="AH47" i="1" s="1"/>
  <c r="AG48" i="1"/>
  <c r="AH48" i="1" s="1"/>
  <c r="AG49" i="1"/>
  <c r="AH49" i="1" s="1"/>
  <c r="AG50" i="1"/>
  <c r="AH50" i="1" s="1"/>
  <c r="AG51" i="1"/>
  <c r="AH51" i="1" s="1"/>
  <c r="AG52" i="1"/>
  <c r="AH52" i="1" s="1"/>
  <c r="AG53" i="1"/>
  <c r="AH53" i="1" s="1"/>
  <c r="AG54" i="1"/>
  <c r="AH54" i="1" s="1"/>
  <c r="AG55" i="1"/>
  <c r="AH55" i="1" s="1"/>
  <c r="AG56" i="1"/>
  <c r="AH56" i="1" s="1"/>
  <c r="AG57" i="1"/>
  <c r="AH57" i="1" s="1"/>
  <c r="AG58" i="1"/>
  <c r="AH58" i="1" s="1"/>
  <c r="AG59" i="1"/>
  <c r="AH59" i="1" s="1"/>
  <c r="AG60" i="1"/>
  <c r="AH60" i="1" s="1"/>
  <c r="AG62" i="1"/>
  <c r="AH62" i="1" s="1"/>
  <c r="AG63" i="1"/>
  <c r="AH63" i="1" s="1"/>
  <c r="AG64" i="1"/>
  <c r="AH64" i="1" s="1"/>
  <c r="AG65" i="1"/>
  <c r="AH65" i="1" s="1"/>
  <c r="AG66" i="1"/>
  <c r="AH66" i="1" s="1"/>
  <c r="AG67" i="1"/>
  <c r="AH67" i="1" s="1"/>
  <c r="AD67" i="1"/>
  <c r="AE67" i="1" s="1"/>
  <c r="AD56" i="1"/>
  <c r="AE56" i="1" s="1"/>
  <c r="AD54" i="1"/>
  <c r="AE54" i="1" s="1"/>
  <c r="AD52" i="1"/>
  <c r="AE52" i="1" s="1"/>
  <c r="AD46" i="1"/>
  <c r="AE46" i="1" s="1"/>
  <c r="AD45" i="1"/>
  <c r="AE45" i="1" s="1"/>
  <c r="AD44" i="1"/>
  <c r="AE44" i="1" s="1"/>
  <c r="AD33" i="1"/>
  <c r="AE33" i="1" s="1"/>
  <c r="AD17" i="1"/>
  <c r="AE17" i="1" s="1"/>
  <c r="AD15" i="1"/>
  <c r="AE15" i="1" s="1"/>
  <c r="AD13" i="1"/>
  <c r="AE13" i="1" s="1"/>
  <c r="AD12" i="1"/>
  <c r="AE12" i="1" s="1"/>
  <c r="AA49" i="1"/>
  <c r="AB49" i="1" s="1"/>
  <c r="AA12" i="1"/>
  <c r="AB12" i="1" s="1"/>
  <c r="AA9" i="1"/>
  <c r="AB9" i="1" s="1"/>
  <c r="AA8" i="1"/>
  <c r="AB8" i="1" s="1"/>
  <c r="AA4" i="1"/>
  <c r="AB4" i="1" s="1"/>
  <c r="X61" i="1"/>
  <c r="Y61" i="1" s="1"/>
  <c r="X28" i="1"/>
  <c r="Y28" i="1" s="1"/>
  <c r="X27" i="1"/>
  <c r="Y27" i="1" s="1"/>
  <c r="T61" i="1"/>
  <c r="U61" i="1" s="1"/>
  <c r="T33" i="1"/>
  <c r="U33" i="1" s="1"/>
  <c r="T26" i="1"/>
  <c r="U26" i="1" s="1"/>
  <c r="T25" i="1"/>
  <c r="U25" i="1" s="1"/>
  <c r="T14" i="1"/>
  <c r="U14" i="1" s="1"/>
  <c r="T13" i="1"/>
  <c r="U13" i="1" s="1"/>
  <c r="T6" i="1"/>
  <c r="U6" i="1" s="1"/>
  <c r="T5" i="1"/>
  <c r="U5" i="1" s="1"/>
  <c r="Q64" i="1"/>
  <c r="R64" i="1" s="1"/>
  <c r="Q63" i="1"/>
  <c r="R63" i="1" s="1"/>
  <c r="Q62" i="1"/>
  <c r="R62" i="1" s="1"/>
  <c r="Q61" i="1"/>
  <c r="R61" i="1" s="1"/>
  <c r="Q60" i="1"/>
  <c r="R60" i="1" s="1"/>
  <c r="Q58" i="1"/>
  <c r="R58" i="1" s="1"/>
  <c r="Q57" i="1"/>
  <c r="R57" i="1" s="1"/>
  <c r="Q56" i="1"/>
  <c r="R56" i="1" s="1"/>
  <c r="Q55" i="1"/>
  <c r="R55" i="1" s="1"/>
  <c r="Q54" i="1"/>
  <c r="R54" i="1" s="1"/>
  <c r="Q52" i="1"/>
  <c r="R52" i="1" s="1"/>
  <c r="Q51" i="1"/>
  <c r="R51" i="1" s="1"/>
  <c r="Q47" i="1"/>
  <c r="R47" i="1" s="1"/>
  <c r="Q45" i="1"/>
  <c r="R45" i="1" s="1"/>
  <c r="Q44" i="1"/>
  <c r="R44" i="1" s="1"/>
  <c r="Q43" i="1"/>
  <c r="R43" i="1" s="1"/>
  <c r="Q41" i="1"/>
  <c r="R41" i="1" s="1"/>
  <c r="Q40" i="1"/>
  <c r="R40" i="1" s="1"/>
  <c r="Q39" i="1"/>
  <c r="R39" i="1" s="1"/>
  <c r="Q24" i="1"/>
  <c r="R24" i="1" s="1"/>
  <c r="Q23" i="1"/>
  <c r="R23" i="1" s="1"/>
  <c r="Q22" i="1"/>
  <c r="R22" i="1" s="1"/>
  <c r="Q21" i="1"/>
  <c r="R21" i="1" s="1"/>
  <c r="Q20" i="1"/>
  <c r="R20" i="1" s="1"/>
  <c r="Q19" i="1"/>
  <c r="R19" i="1" s="1"/>
  <c r="Q16" i="1"/>
  <c r="R16" i="1" s="1"/>
  <c r="Q12" i="1"/>
  <c r="R12" i="1" s="1"/>
  <c r="N64" i="1"/>
  <c r="O64" i="1" s="1"/>
  <c r="N63" i="1"/>
  <c r="O63" i="1" s="1"/>
  <c r="N61" i="1"/>
  <c r="O61" i="1" s="1"/>
  <c r="N54" i="1"/>
  <c r="O54" i="1" s="1"/>
  <c r="N41" i="1"/>
  <c r="O41" i="1" s="1"/>
  <c r="N39" i="1"/>
  <c r="O39" i="1" s="1"/>
  <c r="K5" i="1"/>
  <c r="L5" i="1" s="1"/>
  <c r="K6" i="1"/>
  <c r="L6" i="1" s="1"/>
  <c r="K7" i="1"/>
  <c r="L7" i="1" s="1"/>
  <c r="K8" i="1"/>
  <c r="L8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7" i="1"/>
  <c r="L27" i="1" s="1"/>
  <c r="K28" i="1"/>
  <c r="L28" i="1" s="1"/>
  <c r="K29" i="1"/>
  <c r="L29" i="1" s="1"/>
  <c r="K30" i="1"/>
  <c r="L30" i="1" s="1"/>
  <c r="K32" i="1"/>
  <c r="L32" i="1" s="1"/>
  <c r="K33" i="1"/>
  <c r="L33" i="1" s="1"/>
  <c r="K34" i="1"/>
  <c r="L34" i="1" s="1"/>
  <c r="K35" i="1"/>
  <c r="L35" i="1" s="1"/>
  <c r="K36" i="1"/>
  <c r="L36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4" i="1"/>
  <c r="L4" i="1" s="1"/>
  <c r="H61" i="1"/>
  <c r="I61" i="1" s="1"/>
  <c r="H29" i="1"/>
  <c r="I29" i="1" s="1"/>
  <c r="H26" i="1"/>
  <c r="I26" i="1" s="1"/>
  <c r="H5" i="1"/>
  <c r="I5" i="1" s="1"/>
  <c r="H13" i="1"/>
  <c r="I13" i="1" s="1"/>
  <c r="H14" i="1"/>
  <c r="I14" i="1" s="1"/>
  <c r="H4" i="1" l="1"/>
  <c r="I4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P3" authorId="0" shapeId="0" xr:uid="{0F3A6AE4-028E-4114-B1DB-5A44D6D09944}">
      <text>
        <r>
          <rPr>
            <b/>
            <sz val="9"/>
            <color indexed="81"/>
            <rFont val="Tahoma"/>
            <family val="2"/>
          </rPr>
          <t>HP:ՏԵԽՆԻԿԱԿԱՆԸ ՏԱԼ ՇՏԿՈՒՄ</t>
        </r>
      </text>
    </comment>
    <comment ref="V3" authorId="0" shapeId="0" xr:uid="{1CF93D8A-F3E9-4C6D-8BF3-7902DF44078A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ՇՐՋ ՀԱՐԿՈՎ Է ԱՇԽԱՏՈՒՄ, ՏԵԽՆԻԿԱԿԱՆԸ ՇՏԿԵԼ</t>
        </r>
      </text>
    </comment>
    <comment ref="W3" authorId="0" shapeId="0" xr:uid="{19295670-03BE-40AC-9CCA-D83866209E5C}">
      <text>
        <r>
          <rPr>
            <b/>
            <sz val="9"/>
            <color indexed="81"/>
            <rFont val="Tahoma"/>
            <family val="2"/>
          </rPr>
          <t>HP:տեխնիկականը շտկել</t>
        </r>
      </text>
    </comment>
    <comment ref="Z3" authorId="0" shapeId="0" xr:uid="{FB34B9C8-6A1B-4A51-9423-BE6D785F2F57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46 ՉԱՓԱԲԱԺԻՆԸ ՄԵՐԺԵԼ, ԱՆՎԱՆՈՒՄԸ ՍԽԱԼ Է․ ՏԵԽՆԻԿԱԿԱՆԸ ՇՏԿԵԼ</t>
        </r>
      </text>
    </comment>
    <comment ref="AC3" authorId="0" shapeId="0" xr:uid="{3C540BDB-8091-4319-BD18-1866B7119DA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շտկել հավ 1, </t>
        </r>
      </text>
    </comment>
    <comment ref="AF3" authorId="0" shapeId="0" xr:uid="{77B2EC22-42DB-43A6-8811-09881EDDB26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ՀԱՎ 1.1 ՇՏԿԵԼ</t>
        </r>
      </text>
    </comment>
    <comment ref="I4" authorId="0" shapeId="0" xr:uid="{E31C6FDD-D384-4018-8428-13E2B1F97AFC}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նախահաշվային գնից  բարձր</t>
        </r>
      </text>
    </comment>
    <comment ref="I5" authorId="0" shapeId="0" xr:uid="{ED82F400-5607-4CF3-A38C-C2274B0B4E8E}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HP:
նախահաշվային գնից  բարձր</t>
        </r>
      </text>
    </comment>
    <comment ref="I13" authorId="0" shapeId="0" xr:uid="{75187DC9-D634-402D-B441-4FF4F8507B8A}">
      <text>
        <r>
          <rPr>
            <b/>
            <sz val="9"/>
            <color indexed="81"/>
            <rFont val="Tahoma"/>
            <family val="2"/>
          </rPr>
          <t>HP:չափաբաժինը մերժել, տառերով և թվերով գրվածը չի համընկնում</t>
        </r>
      </text>
    </comment>
    <comment ref="AI18" authorId="0" shapeId="0" xr:uid="{10157ABE-0E23-40F5-89B3-33446DF91E8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ՆԱԽԱՀԱԾՎԱՅԻՆ ԳՆԻՑ  ԲԱՐՁՐ</t>
        </r>
      </text>
    </comment>
    <comment ref="AB49" authorId="0" shapeId="0" xr:uid="{544716F4-4C9A-4842-A4CB-DD1537B64CC9}">
      <text>
        <r>
          <rPr>
            <b/>
            <sz val="9"/>
            <color indexed="81"/>
            <rFont val="Tahoma"/>
            <family val="2"/>
            <charset val="204"/>
          </rPr>
          <t>HP:</t>
        </r>
        <r>
          <rPr>
            <sz val="9"/>
            <color indexed="81"/>
            <rFont val="Tahoma"/>
            <family val="2"/>
            <charset val="204"/>
          </rPr>
          <t xml:space="preserve">
մերժել․ անվանումը  սխալ է </t>
        </r>
      </text>
    </comment>
  </commentList>
</comments>
</file>

<file path=xl/sharedStrings.xml><?xml version="1.0" encoding="utf-8"?>
<sst xmlns="http://schemas.openxmlformats.org/spreadsheetml/2006/main" count="147" uniqueCount="88">
  <si>
    <t>ձեռնոցներ</t>
  </si>
  <si>
    <t>պոլիէթիլենային պարկ, աղբի համար</t>
  </si>
  <si>
    <t xml:space="preserve">պոլիէթիլենային պարկ, աղբի համար </t>
  </si>
  <si>
    <t>ախտահանիչ հեղուկ նյութեր</t>
  </si>
  <si>
    <t>լամպ` ԼԵԴ</t>
  </si>
  <si>
    <t>լամպ`  ԼԵԴ</t>
  </si>
  <si>
    <t>մեկուսիչ ժապավեններ</t>
  </si>
  <si>
    <t>վարդակ</t>
  </si>
  <si>
    <t>էլեկտրական երկարացման լար</t>
  </si>
  <si>
    <t>զուգարանի թուղթ</t>
  </si>
  <si>
    <t>թղթե անձեռոցիկներ</t>
  </si>
  <si>
    <t>զուգարանի խոզանակներ</t>
  </si>
  <si>
    <t>աղբարկղ, պլաստմասե</t>
  </si>
  <si>
    <t>դույլ պլաստմասե</t>
  </si>
  <si>
    <t>բանկաներ</t>
  </si>
  <si>
    <t xml:space="preserve">մկրատ, գրասենյակային </t>
  </si>
  <si>
    <t>գրասենյակային գիրք, մատյան, 70-200էջ, տողանի, սպիտակ էջերով</t>
  </si>
  <si>
    <t>ամրակ, փոքր</t>
  </si>
  <si>
    <t>սեղմակ, միջին</t>
  </si>
  <si>
    <t>սեղմակ, մեծ</t>
  </si>
  <si>
    <t>գրչատուփ, գրասենյակային</t>
  </si>
  <si>
    <t>թղթե սրբիչներ</t>
  </si>
  <si>
    <t>թղթե սրբիչների դիսպենսեր</t>
  </si>
  <si>
    <t>հոտազերծիչ, օդի</t>
  </si>
  <si>
    <t xml:space="preserve">լվացող նյութեր </t>
  </si>
  <si>
    <t>օճառ, հեղուկ</t>
  </si>
  <si>
    <t>մաքրող մածուկներ և փոշիներ</t>
  </si>
  <si>
    <t>հեղուկ օճառի բաշխիչ սարք</t>
  </si>
  <si>
    <t>ապակի մաքրելու միջոց</t>
  </si>
  <si>
    <t>կահույք մաքրելու լաթ</t>
  </si>
  <si>
    <t>հատակի լվացման լաթ</t>
  </si>
  <si>
    <t>գոգաթիակ, աղբը հավաքելու համար, ձողով</t>
  </si>
  <si>
    <t>հիգիենիկ պարագաների դիսպենսերներ</t>
  </si>
  <si>
    <t>ջրի ծորակ, 2 փականով</t>
  </si>
  <si>
    <t>նոթատետրեր</t>
  </si>
  <si>
    <t>կպչուն թերթիկներ նշումների համար</t>
  </si>
  <si>
    <t>արագակարներ</t>
  </si>
  <si>
    <t>սոսինձներ</t>
  </si>
  <si>
    <t>հաշվասարք, գրասենյակային</t>
  </si>
  <si>
    <t>ռետին հասարակ</t>
  </si>
  <si>
    <t xml:space="preserve">գրիչ գնդիկավոր </t>
  </si>
  <si>
    <t>գրիչ գնդիկավոր /կարմիր/</t>
  </si>
  <si>
    <t>մարկերներ</t>
  </si>
  <si>
    <t>մատիտներ</t>
  </si>
  <si>
    <t>սրիչներ</t>
  </si>
  <si>
    <t>պոլիմերային ինքնակպչուն ժապավեն, 48մմx100մ, մեծ</t>
  </si>
  <si>
    <t>պոլիմերային ինքնակպչուն ժապավեն, 19մմx36մ գրասենյակային, փոքր</t>
  </si>
  <si>
    <t>էջաբաժանիչ</t>
  </si>
  <si>
    <t>ուղղիչ հեղուկներ</t>
  </si>
  <si>
    <t>ուղղիչ գրիչներ</t>
  </si>
  <si>
    <t>թղթապանակ, պոլիմերային թաղանթ, ֆայլ</t>
  </si>
  <si>
    <t>թղթապանակ, արագակար, թղթյա</t>
  </si>
  <si>
    <t>թղթապանակ, կոշտ կազմով</t>
  </si>
  <si>
    <t>կարիչ,մինչև 20 թերթի համար</t>
  </si>
  <si>
    <t>կարիչ, 20-50 թերթի համար</t>
  </si>
  <si>
    <t>դակիչ միջին</t>
  </si>
  <si>
    <t>ապակարիչ</t>
  </si>
  <si>
    <t xml:space="preserve">թուղթ, A4 ֆորմատի </t>
  </si>
  <si>
    <t>նամակի ծրար, A5 ձևաչափի</t>
  </si>
  <si>
    <t>նամակի ծրար, A4 ձևաչափի</t>
  </si>
  <si>
    <t>նամակի ծրար, A3 ձևաչափի</t>
  </si>
  <si>
    <t>ֆլեշ հիշողություն, 16GB</t>
  </si>
  <si>
    <t>օրացույց պատի</t>
  </si>
  <si>
    <t>քանոն, պլաստիկ</t>
  </si>
  <si>
    <t>N</t>
  </si>
  <si>
    <t xml:space="preserve">ԱՊՐԱՆՔԻ  ԱՆՎԱՆՈՒՄԸ </t>
  </si>
  <si>
    <t>ՉԱՓԻ ՄԻԱՎՈՐ</t>
  </si>
  <si>
    <t>ՔԱՆԱԿԸ</t>
  </si>
  <si>
    <t>ԸՆԴՀԱՆՈՒՐ ՆԱԽԱՀԱՇՎԱՅԻՆ ԳԻՆ</t>
  </si>
  <si>
    <t>ՄԻԱՎՈՐԻ ՆԱԽԱՀԱՇՎԱՅԻՆ ԳԻՆ</t>
  </si>
  <si>
    <t>զույգ</t>
  </si>
  <si>
    <t>փաթեթ</t>
  </si>
  <si>
    <t>լիտր</t>
  </si>
  <si>
    <t>հատ</t>
  </si>
  <si>
    <t>տուփ</t>
  </si>
  <si>
    <t>ԱՐՎԱ ՊՐՈՖ ՍՊԸ                                                      ԱՌԱՆՑ   ԱԱՀ        ԱԱՀ      ԸՆԴՀԱՆՈՒՐ</t>
  </si>
  <si>
    <t>ՍԴԴ ԳՐՈՒՊ ՍՊԸ                                    ԱՌԱՆՑ ԱԱՀ            ԱԱՀ       ԸՆԴՀԱՆՈՒՐ</t>
  </si>
  <si>
    <t>ՏՐԱՆԶԻՏ ՊՐՈ  ՍՊԸ                                         ԱՌԱՆՑ ԱԱՀ         ԱԱՀ               ԱԱՀ ԸՆԴՀԱՆՈՒՐ</t>
  </si>
  <si>
    <t xml:space="preserve">ՍՄԱՐԹԼԱՅՆ ՍՊԸ                                             ԱՌԱՆՑ ԱԱՀ       ԱԱՀ          ԸՆԴՀԱՆՈՒՐ </t>
  </si>
  <si>
    <t>ՍՈՖԹ ԹՐԵՅԴ ՍՊԸ                                       ԱՌԱՆՑ     ԱԱՀ       ԱԱՀ ,          ԸՆԴՀԱՆՈՒՐ</t>
  </si>
  <si>
    <t>էդմոն Հովհաննիսյան ԱՁ</t>
  </si>
  <si>
    <t>ԱՆԻ ՄԱՆՈՒԿՅԱՆ ԱՐՄՆԵԻ ԱՁ                              ԱՌԱՆՑ  ԱԱՀ,           ԱԱՀ,                    ԸՆԴՀԱՆՈՒՐ</t>
  </si>
  <si>
    <t xml:space="preserve">ԱՐՍՈՒՍ  ԳՐՈՒՊ  ՍՊԸ                                                       ԱՌԱՆՑ ԱԱՀ,      ԱԱՀ,                ԸՆԴՀՆԱՈՒՐ </t>
  </si>
  <si>
    <t xml:space="preserve">ՈՍԿԵ ԱԳԱ ՍՊԸ                                         ԱՌԱՆՑ ԱԱՀ,     ԱԱՀ,                ԸՆԴՀԱՆՈՒՐ </t>
  </si>
  <si>
    <t xml:space="preserve">ՄԱՅ ՄԱՐԿԵՏ ՍՊԸ                                                     ԱՌԱՆՑ  ԱԱՀ,          ԱԱՀ,                   ԸՆԴՀԱՆՈՒՐ </t>
  </si>
  <si>
    <t>ԲԻԳ ՄԱՐԿԵՏ ՍՊԸ</t>
  </si>
  <si>
    <t>ՀԱՎԵԼՎԱԾ 1</t>
  </si>
  <si>
    <t>28.08.2024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</si>
</sst>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Sylfae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/>
    <xf numFmtId="0" fontId="0" fillId="0" borderId="5" xfId="0" applyBorder="1"/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/>
    <xf numFmtId="164" fontId="0" fillId="0" borderId="3" xfId="0" applyNumberFormat="1" applyBorder="1"/>
    <xf numFmtId="164" fontId="0" fillId="2" borderId="3" xfId="0" applyNumberFormat="1" applyFill="1" applyBorder="1"/>
    <xf numFmtId="1" fontId="0" fillId="2" borderId="3" xfId="0" applyNumberFormat="1" applyFill="1" applyBorder="1"/>
    <xf numFmtId="1" fontId="0" fillId="0" borderId="3" xfId="0" applyNumberFormat="1" applyBorder="1"/>
    <xf numFmtId="1" fontId="0" fillId="0" borderId="8" xfId="0" applyNumberFormat="1" applyBorder="1"/>
    <xf numFmtId="0" fontId="0" fillId="0" borderId="14" xfId="0" applyBorder="1"/>
    <xf numFmtId="0" fontId="2" fillId="0" borderId="7" xfId="0" applyFont="1" applyBorder="1" applyAlignment="1">
      <alignment horizontal="center" vertical="center" wrapText="1"/>
    </xf>
    <xf numFmtId="0" fontId="0" fillId="2" borderId="14" xfId="0" applyFill="1" applyBorder="1"/>
    <xf numFmtId="164" fontId="0" fillId="0" borderId="14" xfId="0" applyNumberFormat="1" applyBorder="1"/>
    <xf numFmtId="164" fontId="0" fillId="2" borderId="14" xfId="0" applyNumberFormat="1" applyFill="1" applyBorder="1"/>
    <xf numFmtId="1" fontId="0" fillId="2" borderId="14" xfId="0" applyNumberFormat="1" applyFill="1" applyBorder="1"/>
    <xf numFmtId="164" fontId="0" fillId="0" borderId="0" xfId="0" applyNumberFormat="1"/>
    <xf numFmtId="1" fontId="0" fillId="0" borderId="0" xfId="0" applyNumberFormat="1"/>
    <xf numFmtId="1" fontId="0" fillId="0" borderId="14" xfId="0" applyNumberFormat="1" applyBorder="1"/>
    <xf numFmtId="1" fontId="0" fillId="0" borderId="15" xfId="0" applyNumberFormat="1" applyBorder="1"/>
    <xf numFmtId="0" fontId="0" fillId="0" borderId="16" xfId="0" applyBorder="1"/>
    <xf numFmtId="0" fontId="2" fillId="0" borderId="3" xfId="0" applyFont="1" applyBorder="1" applyAlignment="1">
      <alignment horizontal="center" vertical="center" wrapText="1"/>
    </xf>
    <xf numFmtId="0" fontId="0" fillId="3" borderId="3" xfId="0" applyFill="1" applyBorder="1"/>
    <xf numFmtId="164" fontId="0" fillId="3" borderId="3" xfId="0" applyNumberFormat="1" applyFill="1" applyBorder="1"/>
    <xf numFmtId="1" fontId="0" fillId="3" borderId="3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2" fillId="4" borderId="4" xfId="0" applyFont="1" applyFill="1" applyBorder="1" applyAlignment="1">
      <alignment horizontal="center" vertical="center" wrapText="1"/>
    </xf>
    <xf numFmtId="164" fontId="0" fillId="4" borderId="3" xfId="0" applyNumberFormat="1" applyFill="1" applyBorder="1"/>
    <xf numFmtId="1" fontId="0" fillId="4" borderId="3" xfId="0" applyNumberFormat="1" applyFill="1" applyBorder="1"/>
    <xf numFmtId="0" fontId="0" fillId="4" borderId="0" xfId="0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5" xfId="0" applyFont="1" applyBorder="1"/>
    <xf numFmtId="0" fontId="8" fillId="0" borderId="3" xfId="0" applyFont="1" applyBorder="1" applyAlignment="1">
      <alignment vertical="justify"/>
    </xf>
    <xf numFmtId="0" fontId="8" fillId="0" borderId="5" xfId="0" applyFont="1" applyBorder="1" applyAlignment="1">
      <alignment vertical="justify"/>
    </xf>
    <xf numFmtId="0" fontId="8" fillId="0" borderId="5" xfId="0" applyFont="1" applyBorder="1" applyAlignment="1">
      <alignment vertical="justify"/>
    </xf>
    <xf numFmtId="0" fontId="8" fillId="0" borderId="13" xfId="0" applyFont="1" applyBorder="1" applyAlignment="1">
      <alignment vertical="justify"/>
    </xf>
    <xf numFmtId="0" fontId="8" fillId="0" borderId="8" xfId="0" applyFont="1" applyBorder="1" applyAlignment="1">
      <alignment vertical="justify"/>
    </xf>
    <xf numFmtId="0" fontId="0" fillId="0" borderId="13" xfId="0" applyBorder="1"/>
    <xf numFmtId="0" fontId="0" fillId="0" borderId="8" xfId="0" applyBorder="1"/>
    <xf numFmtId="164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5"/>
  <sheetViews>
    <sheetView tabSelected="1" topLeftCell="X1" zoomScale="110" zoomScaleNormal="110" workbookViewId="0">
      <selection activeCell="AI6" sqref="AI6"/>
    </sheetView>
  </sheetViews>
  <sheetFormatPr defaultRowHeight="15" x14ac:dyDescent="0.25"/>
  <cols>
    <col min="2" max="2" width="28.7109375" customWidth="1"/>
    <col min="3" max="4" width="17.140625" style="3" customWidth="1"/>
    <col min="5" max="5" width="12" style="3" customWidth="1"/>
    <col min="6" max="6" width="24.42578125" style="4" customWidth="1"/>
    <col min="7" max="7" width="12.7109375" style="3" customWidth="1"/>
    <col min="8" max="8" width="13.28515625" style="3" customWidth="1"/>
    <col min="9" max="9" width="14.28515625" style="3" customWidth="1"/>
    <col min="10" max="10" width="13.7109375" style="3" customWidth="1"/>
    <col min="11" max="11" width="11.28515625" style="3" customWidth="1"/>
    <col min="12" max="12" width="18" style="17" customWidth="1"/>
    <col min="13" max="13" width="12.140625" style="3" customWidth="1"/>
    <col min="14" max="14" width="13.42578125" style="3" customWidth="1"/>
    <col min="15" max="15" width="12.5703125" style="3" customWidth="1"/>
    <col min="16" max="16" width="13.140625" style="3" customWidth="1"/>
    <col min="17" max="17" width="12.42578125" style="3" customWidth="1"/>
    <col min="18" max="18" width="12.140625" style="17" customWidth="1"/>
    <col min="19" max="19" width="13.7109375" style="3" customWidth="1"/>
    <col min="20" max="20" width="12.85546875" style="3" customWidth="1"/>
    <col min="21" max="21" width="13.28515625" style="20" customWidth="1"/>
    <col min="22" max="22" width="24.28515625" style="3" customWidth="1"/>
    <col min="23" max="23" width="10.85546875" style="3" customWidth="1"/>
    <col min="24" max="24" width="18.7109375" style="3" customWidth="1"/>
    <col min="25" max="25" width="15.5703125" style="20" customWidth="1"/>
    <col min="26" max="26" width="13.5703125" style="3" customWidth="1"/>
    <col min="27" max="27" width="11.7109375" style="3" customWidth="1"/>
    <col min="28" max="28" width="13.140625" style="3" customWidth="1"/>
    <col min="29" max="29" width="13.5703125" style="3" customWidth="1"/>
    <col min="30" max="30" width="11.5703125" style="3" customWidth="1"/>
    <col min="31" max="31" width="13.5703125" style="20" customWidth="1"/>
    <col min="32" max="32" width="15.28515625" style="3" customWidth="1"/>
    <col min="33" max="33" width="15.140625" style="3" customWidth="1"/>
    <col min="34" max="34" width="12.7109375" style="20" customWidth="1"/>
    <col min="35" max="35" width="21.140625" style="3" customWidth="1"/>
    <col min="36" max="36" width="9.140625" style="3"/>
  </cols>
  <sheetData>
    <row r="1" spans="1:35" x14ac:dyDescent="0.25">
      <c r="G1" s="4"/>
      <c r="H1" s="55"/>
      <c r="I1" s="56"/>
      <c r="J1" s="4"/>
      <c r="K1" s="55"/>
      <c r="L1" s="57"/>
      <c r="M1" s="4"/>
      <c r="N1" s="55"/>
      <c r="O1" s="56"/>
      <c r="P1" s="4"/>
      <c r="Q1" s="55"/>
      <c r="R1" s="57"/>
      <c r="S1" s="4"/>
      <c r="T1" s="55"/>
      <c r="U1" s="21"/>
      <c r="W1" s="4"/>
      <c r="X1" s="55"/>
      <c r="Y1" s="21"/>
      <c r="Z1" s="4"/>
      <c r="AA1" s="55"/>
      <c r="AB1" s="56"/>
      <c r="AC1" s="4"/>
      <c r="AD1" s="55"/>
      <c r="AE1" s="21"/>
      <c r="AF1" s="4"/>
      <c r="AG1" s="55"/>
      <c r="AH1" s="21"/>
      <c r="AI1" s="3" t="s">
        <v>86</v>
      </c>
    </row>
    <row r="2" spans="1:35" x14ac:dyDescent="0.25">
      <c r="G2" s="4"/>
      <c r="H2" s="55"/>
      <c r="I2" s="56"/>
      <c r="J2" s="4"/>
      <c r="K2" s="55"/>
      <c r="L2" s="57"/>
      <c r="M2" s="4"/>
      <c r="N2" s="55"/>
      <c r="O2" s="56"/>
      <c r="P2" s="4"/>
      <c r="Q2" s="55"/>
      <c r="R2" s="57"/>
      <c r="S2" s="4"/>
      <c r="T2" s="55"/>
      <c r="U2" s="21"/>
      <c r="W2" s="4"/>
      <c r="X2" s="55"/>
      <c r="Y2" s="21"/>
      <c r="Z2" s="4"/>
      <c r="AA2" s="55"/>
      <c r="AB2" s="56"/>
      <c r="AC2" s="4"/>
      <c r="AD2" s="55"/>
      <c r="AE2" s="21"/>
      <c r="AF2" s="4"/>
      <c r="AG2" s="55"/>
      <c r="AH2" s="21"/>
      <c r="AI2" s="3" t="s">
        <v>87</v>
      </c>
    </row>
    <row r="3" spans="1:35" ht="45.75" thickBot="1" x14ac:dyDescent="0.3">
      <c r="A3" s="48" t="s">
        <v>64</v>
      </c>
      <c r="B3" s="49" t="s">
        <v>65</v>
      </c>
      <c r="C3" s="48" t="s">
        <v>66</v>
      </c>
      <c r="D3" s="48" t="s">
        <v>67</v>
      </c>
      <c r="E3" s="50" t="s">
        <v>69</v>
      </c>
      <c r="F3" s="51" t="s">
        <v>68</v>
      </c>
      <c r="G3" s="52" t="s">
        <v>75</v>
      </c>
      <c r="H3" s="53"/>
      <c r="I3" s="54"/>
      <c r="J3" s="52" t="s">
        <v>77</v>
      </c>
      <c r="K3" s="53"/>
      <c r="L3" s="54"/>
      <c r="M3" s="52" t="s">
        <v>76</v>
      </c>
      <c r="N3" s="53"/>
      <c r="O3" s="54"/>
      <c r="P3" s="52" t="s">
        <v>78</v>
      </c>
      <c r="Q3" s="53"/>
      <c r="R3" s="54"/>
      <c r="S3" s="52" t="s">
        <v>79</v>
      </c>
      <c r="T3" s="53"/>
      <c r="U3" s="54"/>
      <c r="V3" s="48" t="s">
        <v>80</v>
      </c>
      <c r="W3" s="52" t="s">
        <v>81</v>
      </c>
      <c r="X3" s="53"/>
      <c r="Y3" s="54"/>
      <c r="Z3" s="52" t="s">
        <v>82</v>
      </c>
      <c r="AA3" s="53"/>
      <c r="AB3" s="54"/>
      <c r="AC3" s="52" t="s">
        <v>83</v>
      </c>
      <c r="AD3" s="53"/>
      <c r="AE3" s="54"/>
      <c r="AF3" s="52" t="s">
        <v>84</v>
      </c>
      <c r="AG3" s="53"/>
      <c r="AH3" s="54"/>
      <c r="AI3" s="48" t="s">
        <v>85</v>
      </c>
    </row>
    <row r="4" spans="1:35" ht="21" customHeight="1" thickBot="1" x14ac:dyDescent="0.3">
      <c r="A4" s="37">
        <v>1</v>
      </c>
      <c r="B4" s="5" t="s">
        <v>0</v>
      </c>
      <c r="C4" s="8" t="s">
        <v>70</v>
      </c>
      <c r="D4" s="8">
        <v>50</v>
      </c>
      <c r="E4" s="3">
        <f>F4/D4</f>
        <v>300</v>
      </c>
      <c r="F4" s="14">
        <v>15000</v>
      </c>
      <c r="G4" s="3">
        <v>40000</v>
      </c>
      <c r="H4" s="3">
        <f>G4*20%</f>
        <v>8000</v>
      </c>
      <c r="I4" s="3">
        <f>G4+H4</f>
        <v>48000</v>
      </c>
      <c r="J4" s="34">
        <v>6354.17</v>
      </c>
      <c r="K4" s="34">
        <f>J4*20%</f>
        <v>1270.8340000000001</v>
      </c>
      <c r="L4" s="35">
        <f>K4+J4</f>
        <v>7625.0039999999999</v>
      </c>
      <c r="M4" s="16"/>
      <c r="N4" s="16"/>
      <c r="O4" s="16"/>
      <c r="P4" s="16"/>
      <c r="Q4" s="16"/>
      <c r="R4" s="18"/>
      <c r="S4" s="16"/>
      <c r="T4" s="16"/>
      <c r="U4" s="19"/>
      <c r="V4" s="3">
        <v>11200</v>
      </c>
      <c r="W4" s="16"/>
      <c r="X4" s="16"/>
      <c r="Y4" s="19"/>
      <c r="Z4" s="3">
        <v>9625</v>
      </c>
      <c r="AA4" s="3">
        <f>Z4*20%</f>
        <v>1925</v>
      </c>
      <c r="AB4" s="3">
        <f>AA4+Z4</f>
        <v>11550</v>
      </c>
      <c r="AC4" s="16"/>
      <c r="AD4" s="16"/>
      <c r="AE4" s="19"/>
      <c r="AF4" s="16"/>
      <c r="AG4" s="16"/>
      <c r="AH4" s="19"/>
      <c r="AI4" s="3">
        <v>12000</v>
      </c>
    </row>
    <row r="5" spans="1:35" ht="30.75" customHeight="1" thickBot="1" x14ac:dyDescent="0.3">
      <c r="A5" s="37">
        <v>2</v>
      </c>
      <c r="B5" s="5" t="s">
        <v>1</v>
      </c>
      <c r="C5" s="9" t="s">
        <v>71</v>
      </c>
      <c r="D5" s="9">
        <v>50</v>
      </c>
      <c r="E5" s="3">
        <f t="shared" ref="E5:E67" si="0">F5/D5</f>
        <v>250</v>
      </c>
      <c r="F5" s="15">
        <v>12500</v>
      </c>
      <c r="G5" s="3">
        <v>41666.660000000003</v>
      </c>
      <c r="H5" s="3">
        <f t="shared" ref="H5:H29" si="1">G5*20%</f>
        <v>8333.3320000000003</v>
      </c>
      <c r="I5" s="3">
        <f>G5+H5</f>
        <v>49999.992000000006</v>
      </c>
      <c r="J5" s="34">
        <v>6066.67</v>
      </c>
      <c r="K5" s="34">
        <f t="shared" ref="K5:K67" si="2">J5*20%</f>
        <v>1213.3340000000001</v>
      </c>
      <c r="L5" s="35">
        <f t="shared" ref="L5:L67" si="3">K5+J5</f>
        <v>7280.0039999999999</v>
      </c>
      <c r="M5" s="16"/>
      <c r="N5" s="16"/>
      <c r="O5" s="16"/>
      <c r="P5" s="16"/>
      <c r="Q5" s="16"/>
      <c r="R5" s="18"/>
      <c r="S5" s="3">
        <v>7083</v>
      </c>
      <c r="T5" s="3">
        <f>S5*20%</f>
        <v>1416.6000000000001</v>
      </c>
      <c r="U5" s="20">
        <f>T5+S5</f>
        <v>8499.6</v>
      </c>
      <c r="V5" s="3">
        <v>9250</v>
      </c>
      <c r="W5" s="16"/>
      <c r="X5" s="16"/>
      <c r="Y5" s="19"/>
      <c r="Z5" s="16"/>
      <c r="AA5" s="16"/>
      <c r="AB5" s="16"/>
      <c r="AC5" s="16"/>
      <c r="AD5" s="16"/>
      <c r="AE5" s="19"/>
      <c r="AF5" s="16"/>
      <c r="AG5" s="16"/>
      <c r="AH5" s="19"/>
      <c r="AI5" s="3">
        <v>7500</v>
      </c>
    </row>
    <row r="6" spans="1:35" ht="38.25" customHeight="1" thickBot="1" x14ac:dyDescent="0.3">
      <c r="A6" s="37">
        <v>3</v>
      </c>
      <c r="B6" s="5" t="s">
        <v>2</v>
      </c>
      <c r="C6" s="9" t="s">
        <v>71</v>
      </c>
      <c r="D6" s="9">
        <v>50</v>
      </c>
      <c r="E6" s="3">
        <f t="shared" si="0"/>
        <v>250</v>
      </c>
      <c r="F6" s="15">
        <v>12500</v>
      </c>
      <c r="G6" s="16"/>
      <c r="H6" s="16"/>
      <c r="I6" s="16"/>
      <c r="J6" s="34">
        <v>6066.67</v>
      </c>
      <c r="K6" s="34">
        <f t="shared" si="2"/>
        <v>1213.3340000000001</v>
      </c>
      <c r="L6" s="35">
        <f t="shared" si="3"/>
        <v>7280.0039999999999</v>
      </c>
      <c r="M6" s="16"/>
      <c r="N6" s="16"/>
      <c r="O6" s="16"/>
      <c r="P6" s="16"/>
      <c r="Q6" s="16"/>
      <c r="R6" s="18"/>
      <c r="S6" s="3">
        <v>7083</v>
      </c>
      <c r="T6" s="3">
        <f>S6*20%</f>
        <v>1416.6000000000001</v>
      </c>
      <c r="U6" s="20">
        <f>T6+S6</f>
        <v>8499.6</v>
      </c>
      <c r="V6" s="3">
        <v>9250</v>
      </c>
      <c r="W6" s="16"/>
      <c r="X6" s="16"/>
      <c r="Y6" s="19"/>
      <c r="Z6" s="16"/>
      <c r="AA6" s="16"/>
      <c r="AB6" s="16"/>
      <c r="AC6" s="16"/>
      <c r="AD6" s="16"/>
      <c r="AE6" s="19"/>
      <c r="AF6" s="16"/>
      <c r="AG6" s="16"/>
      <c r="AH6" s="19"/>
      <c r="AI6" s="3">
        <v>7500</v>
      </c>
    </row>
    <row r="7" spans="1:35" ht="33.75" thickBot="1" x14ac:dyDescent="0.3">
      <c r="A7" s="37">
        <v>4</v>
      </c>
      <c r="B7" s="5" t="s">
        <v>3</v>
      </c>
      <c r="C7" s="9" t="s">
        <v>72</v>
      </c>
      <c r="D7" s="9">
        <v>20</v>
      </c>
      <c r="E7" s="3">
        <f t="shared" si="0"/>
        <v>170</v>
      </c>
      <c r="F7" s="15">
        <v>3400</v>
      </c>
      <c r="G7" s="16"/>
      <c r="H7" s="16"/>
      <c r="I7" s="16"/>
      <c r="J7" s="34">
        <v>1306.67</v>
      </c>
      <c r="K7" s="34">
        <f t="shared" si="2"/>
        <v>261.334</v>
      </c>
      <c r="L7" s="35">
        <f t="shared" si="3"/>
        <v>1568.0040000000001</v>
      </c>
      <c r="M7" s="16"/>
      <c r="N7" s="16"/>
      <c r="O7" s="16"/>
      <c r="P7" s="16"/>
      <c r="Q7" s="16"/>
      <c r="R7" s="18"/>
      <c r="S7" s="16"/>
      <c r="T7" s="16"/>
      <c r="U7" s="19"/>
      <c r="W7" s="16"/>
      <c r="X7" s="16"/>
      <c r="Y7" s="19"/>
      <c r="Z7" s="16"/>
      <c r="AA7" s="16"/>
      <c r="AB7" s="16"/>
      <c r="AC7" s="16"/>
      <c r="AD7" s="16"/>
      <c r="AE7" s="19"/>
      <c r="AF7" s="16"/>
      <c r="AG7" s="16"/>
      <c r="AH7" s="19"/>
      <c r="AI7" s="3">
        <v>2400</v>
      </c>
    </row>
    <row r="8" spans="1:35" ht="15" customHeight="1" thickBot="1" x14ac:dyDescent="0.3">
      <c r="A8" s="37">
        <v>5</v>
      </c>
      <c r="B8" s="6" t="s">
        <v>4</v>
      </c>
      <c r="C8" s="8" t="s">
        <v>73</v>
      </c>
      <c r="D8" s="9">
        <v>20</v>
      </c>
      <c r="E8" s="3">
        <f t="shared" si="0"/>
        <v>1700</v>
      </c>
      <c r="F8" s="15">
        <v>34000</v>
      </c>
      <c r="G8" s="16"/>
      <c r="H8" s="16"/>
      <c r="I8" s="16"/>
      <c r="J8" s="3">
        <v>20626.669999999998</v>
      </c>
      <c r="K8" s="3">
        <f t="shared" si="2"/>
        <v>4125.3339999999998</v>
      </c>
      <c r="L8" s="17">
        <f t="shared" si="3"/>
        <v>24752.003999999997</v>
      </c>
      <c r="M8" s="16"/>
      <c r="N8" s="16"/>
      <c r="O8" s="16"/>
      <c r="P8" s="16"/>
      <c r="Q8" s="16"/>
      <c r="R8" s="18"/>
      <c r="S8" s="16"/>
      <c r="T8" s="16"/>
      <c r="U8" s="19"/>
      <c r="V8" s="3">
        <v>32000</v>
      </c>
      <c r="W8" s="16"/>
      <c r="X8" s="16"/>
      <c r="Y8" s="19"/>
      <c r="Z8" s="36">
        <v>14833.3</v>
      </c>
      <c r="AA8" s="36">
        <f>Z8*20%</f>
        <v>2966.66</v>
      </c>
      <c r="AB8" s="36">
        <f>AA8+Z8</f>
        <v>17799.96</v>
      </c>
      <c r="AC8" s="16"/>
      <c r="AD8" s="16"/>
      <c r="AE8" s="19"/>
      <c r="AF8" s="16"/>
      <c r="AG8" s="16"/>
      <c r="AH8" s="19"/>
      <c r="AI8" s="3">
        <v>21480</v>
      </c>
    </row>
    <row r="9" spans="1:35" ht="17.25" thickBot="1" x14ac:dyDescent="0.3">
      <c r="A9" s="37">
        <v>6</v>
      </c>
      <c r="B9" s="5" t="s">
        <v>5</v>
      </c>
      <c r="C9" s="9" t="s">
        <v>73</v>
      </c>
      <c r="D9" s="9">
        <v>20</v>
      </c>
      <c r="E9" s="3">
        <f t="shared" si="0"/>
        <v>3200</v>
      </c>
      <c r="F9" s="15">
        <v>64000</v>
      </c>
      <c r="G9" s="16"/>
      <c r="H9" s="16"/>
      <c r="I9" s="16"/>
      <c r="J9" s="16"/>
      <c r="K9" s="16"/>
      <c r="L9" s="18"/>
      <c r="M9" s="16"/>
      <c r="N9" s="16"/>
      <c r="O9" s="16"/>
      <c r="P9" s="16"/>
      <c r="Q9" s="16"/>
      <c r="R9" s="18"/>
      <c r="S9" s="16"/>
      <c r="T9" s="16"/>
      <c r="U9" s="19"/>
      <c r="V9" s="3">
        <v>63000</v>
      </c>
      <c r="W9" s="16"/>
      <c r="X9" s="16"/>
      <c r="Y9" s="19"/>
      <c r="Z9" s="3">
        <v>43666.7</v>
      </c>
      <c r="AA9" s="20">
        <f>Z9*20%</f>
        <v>8733.34</v>
      </c>
      <c r="AB9" s="20">
        <f>AA9+Z9</f>
        <v>52400.039999999994</v>
      </c>
      <c r="AC9" s="16"/>
      <c r="AD9" s="16"/>
      <c r="AE9" s="19"/>
      <c r="AF9" s="16"/>
      <c r="AG9" s="16"/>
      <c r="AH9" s="19"/>
      <c r="AI9" s="34">
        <v>40800</v>
      </c>
    </row>
    <row r="10" spans="1:35" ht="29.25" customHeight="1" thickBot="1" x14ac:dyDescent="0.3">
      <c r="A10" s="37">
        <v>7</v>
      </c>
      <c r="B10" s="5" t="s">
        <v>6</v>
      </c>
      <c r="C10" s="9" t="s">
        <v>73</v>
      </c>
      <c r="D10" s="9">
        <v>20</v>
      </c>
      <c r="E10" s="3">
        <f t="shared" si="0"/>
        <v>400</v>
      </c>
      <c r="F10" s="15">
        <v>8000</v>
      </c>
      <c r="G10" s="16"/>
      <c r="H10" s="16"/>
      <c r="I10" s="16"/>
      <c r="J10" s="34">
        <v>4800</v>
      </c>
      <c r="K10" s="34">
        <f t="shared" si="2"/>
        <v>960</v>
      </c>
      <c r="L10" s="35">
        <f t="shared" si="3"/>
        <v>5760</v>
      </c>
      <c r="M10" s="16"/>
      <c r="N10" s="16"/>
      <c r="O10" s="16"/>
      <c r="P10" s="16"/>
      <c r="Q10" s="16"/>
      <c r="R10" s="18"/>
      <c r="S10" s="16"/>
      <c r="T10" s="16"/>
      <c r="U10" s="19"/>
      <c r="W10" s="16"/>
      <c r="X10" s="16"/>
      <c r="Y10" s="19"/>
      <c r="Z10" s="16"/>
      <c r="AA10" s="16"/>
      <c r="AB10" s="16"/>
      <c r="AC10" s="16"/>
      <c r="AD10" s="16"/>
      <c r="AE10" s="19"/>
      <c r="AF10" s="16"/>
      <c r="AG10" s="16"/>
      <c r="AH10" s="19"/>
      <c r="AI10" s="16"/>
    </row>
    <row r="11" spans="1:35" ht="17.25" thickBot="1" x14ac:dyDescent="0.3">
      <c r="A11" s="37">
        <v>8</v>
      </c>
      <c r="B11" s="5" t="s">
        <v>7</v>
      </c>
      <c r="C11" s="9" t="s">
        <v>73</v>
      </c>
      <c r="D11" s="9">
        <v>10</v>
      </c>
      <c r="E11" s="3">
        <f t="shared" si="0"/>
        <v>650</v>
      </c>
      <c r="F11" s="15">
        <v>6500</v>
      </c>
      <c r="G11" s="16"/>
      <c r="H11" s="16"/>
      <c r="I11" s="16"/>
      <c r="J11" s="34">
        <v>4363.33</v>
      </c>
      <c r="K11" s="34">
        <f t="shared" si="2"/>
        <v>872.66600000000005</v>
      </c>
      <c r="L11" s="35">
        <f t="shared" si="3"/>
        <v>5235.9960000000001</v>
      </c>
      <c r="M11" s="16"/>
      <c r="N11" s="16"/>
      <c r="O11" s="16"/>
      <c r="P11" s="16"/>
      <c r="Q11" s="16"/>
      <c r="R11" s="18"/>
      <c r="S11" s="16"/>
      <c r="T11" s="16"/>
      <c r="U11" s="19"/>
      <c r="W11" s="16"/>
      <c r="X11" s="16"/>
      <c r="Y11" s="19"/>
      <c r="Z11" s="16"/>
      <c r="AA11" s="16"/>
      <c r="AB11" s="16"/>
      <c r="AC11" s="16"/>
      <c r="AD11" s="16"/>
      <c r="AE11" s="19"/>
      <c r="AF11" s="16"/>
      <c r="AG11" s="16"/>
      <c r="AH11" s="19"/>
      <c r="AI11" s="16"/>
    </row>
    <row r="12" spans="1:35" ht="33.75" thickBot="1" x14ac:dyDescent="0.3">
      <c r="A12" s="37">
        <v>9</v>
      </c>
      <c r="B12" s="5" t="s">
        <v>8</v>
      </c>
      <c r="C12" s="9" t="s">
        <v>73</v>
      </c>
      <c r="D12" s="9">
        <v>20</v>
      </c>
      <c r="E12" s="3">
        <f t="shared" si="0"/>
        <v>1500</v>
      </c>
      <c r="F12" s="15">
        <v>30000</v>
      </c>
      <c r="G12" s="16"/>
      <c r="H12" s="16"/>
      <c r="I12" s="16"/>
      <c r="J12" s="3">
        <v>20626.669999999998</v>
      </c>
      <c r="K12" s="3">
        <f t="shared" si="2"/>
        <v>4125.3339999999998</v>
      </c>
      <c r="L12" s="17">
        <f t="shared" si="3"/>
        <v>24752.003999999997</v>
      </c>
      <c r="M12" s="16"/>
      <c r="N12" s="16"/>
      <c r="O12" s="16"/>
      <c r="P12" s="3">
        <v>24833.33</v>
      </c>
      <c r="Q12" s="3">
        <f>P12*20%</f>
        <v>4966.6660000000011</v>
      </c>
      <c r="R12" s="17">
        <f>Q12+P12</f>
        <v>29799.996000000003</v>
      </c>
      <c r="S12" s="16"/>
      <c r="T12" s="16"/>
      <c r="U12" s="19"/>
      <c r="V12" s="3">
        <v>21000</v>
      </c>
      <c r="W12" s="16"/>
      <c r="X12" s="16"/>
      <c r="Y12" s="19"/>
      <c r="Z12" s="34">
        <v>15000</v>
      </c>
      <c r="AA12" s="34">
        <f>Z12*20%</f>
        <v>3000</v>
      </c>
      <c r="AB12" s="34">
        <f>AA12+Z12</f>
        <v>18000</v>
      </c>
      <c r="AC12" s="3">
        <v>24916.67</v>
      </c>
      <c r="AD12" s="3">
        <f>AC12*20%</f>
        <v>4983.3339999999998</v>
      </c>
      <c r="AE12" s="20">
        <f>AD12+AC12</f>
        <v>29900.003999999997</v>
      </c>
      <c r="AF12" s="16"/>
      <c r="AG12" s="16"/>
      <c r="AH12" s="19"/>
      <c r="AI12" s="3">
        <v>18000</v>
      </c>
    </row>
    <row r="13" spans="1:35" ht="17.25" thickBot="1" x14ac:dyDescent="0.3">
      <c r="A13" s="37">
        <v>10</v>
      </c>
      <c r="B13" s="5" t="s">
        <v>9</v>
      </c>
      <c r="C13" s="9" t="s">
        <v>73</v>
      </c>
      <c r="D13" s="9">
        <v>250</v>
      </c>
      <c r="E13" s="3">
        <f t="shared" si="0"/>
        <v>1000</v>
      </c>
      <c r="F13" s="15">
        <v>250000</v>
      </c>
      <c r="G13" s="3">
        <v>600000</v>
      </c>
      <c r="H13" s="3">
        <f t="shared" si="1"/>
        <v>120000</v>
      </c>
      <c r="I13" s="3">
        <f>H13+G13</f>
        <v>720000</v>
      </c>
      <c r="J13" s="3">
        <v>186666.67</v>
      </c>
      <c r="K13" s="3">
        <f t="shared" si="2"/>
        <v>37333.334000000003</v>
      </c>
      <c r="L13" s="17">
        <f t="shared" si="3"/>
        <v>224000.00400000002</v>
      </c>
      <c r="M13" s="16"/>
      <c r="N13" s="16"/>
      <c r="O13" s="16"/>
      <c r="P13" s="16"/>
      <c r="Q13" s="16"/>
      <c r="R13" s="18"/>
      <c r="S13" s="34">
        <v>116667</v>
      </c>
      <c r="T13" s="34">
        <f>S13*20%</f>
        <v>23333.4</v>
      </c>
      <c r="U13" s="36">
        <f>T13+S13</f>
        <v>140000.4</v>
      </c>
      <c r="W13" s="16"/>
      <c r="X13" s="16"/>
      <c r="Y13" s="19"/>
      <c r="Z13" s="16"/>
      <c r="AA13" s="16"/>
      <c r="AB13" s="16"/>
      <c r="AC13" s="3">
        <v>208125</v>
      </c>
      <c r="AD13" s="3">
        <f>AC13*20%</f>
        <v>41625</v>
      </c>
      <c r="AE13" s="20">
        <f>AD13+AC13</f>
        <v>249750</v>
      </c>
      <c r="AF13" s="16"/>
      <c r="AG13" s="16"/>
      <c r="AH13" s="19"/>
      <c r="AI13" s="3">
        <v>243000</v>
      </c>
    </row>
    <row r="14" spans="1:35" ht="17.25" thickBot="1" x14ac:dyDescent="0.3">
      <c r="A14" s="37">
        <v>11</v>
      </c>
      <c r="B14" s="5" t="s">
        <v>10</v>
      </c>
      <c r="C14" s="8" t="s">
        <v>74</v>
      </c>
      <c r="D14" s="9">
        <v>250</v>
      </c>
      <c r="E14" s="3">
        <f t="shared" si="0"/>
        <v>200</v>
      </c>
      <c r="F14" s="15">
        <v>50000</v>
      </c>
      <c r="G14" s="3">
        <v>31250</v>
      </c>
      <c r="H14" s="3">
        <f t="shared" si="1"/>
        <v>6250</v>
      </c>
      <c r="I14" s="3">
        <f>H14+G14</f>
        <v>37500</v>
      </c>
      <c r="J14" s="3">
        <v>25666.67</v>
      </c>
      <c r="K14" s="3">
        <f t="shared" si="2"/>
        <v>5133.3339999999998</v>
      </c>
      <c r="L14" s="17">
        <f t="shared" si="3"/>
        <v>30800.003999999997</v>
      </c>
      <c r="M14" s="16"/>
      <c r="N14" s="16"/>
      <c r="O14" s="16"/>
      <c r="P14" s="16"/>
      <c r="Q14" s="16"/>
      <c r="R14" s="18"/>
      <c r="S14" s="34">
        <v>20833</v>
      </c>
      <c r="T14" s="34">
        <f>S14*20%</f>
        <v>4166.6000000000004</v>
      </c>
      <c r="U14" s="36">
        <f>T14+S14</f>
        <v>24999.599999999999</v>
      </c>
      <c r="V14" s="3">
        <v>34000</v>
      </c>
      <c r="W14" s="16"/>
      <c r="X14" s="16"/>
      <c r="Y14" s="19"/>
      <c r="Z14" s="16"/>
      <c r="AA14" s="16"/>
      <c r="AB14" s="16"/>
      <c r="AF14" s="16"/>
      <c r="AG14" s="16"/>
      <c r="AH14" s="19"/>
      <c r="AI14" s="3">
        <v>39000</v>
      </c>
    </row>
    <row r="15" spans="1:35" ht="29.25" customHeight="1" thickBot="1" x14ac:dyDescent="0.3">
      <c r="A15" s="37">
        <v>12</v>
      </c>
      <c r="B15" s="5" t="s">
        <v>11</v>
      </c>
      <c r="C15" s="9" t="s">
        <v>73</v>
      </c>
      <c r="D15" s="9">
        <v>10</v>
      </c>
      <c r="E15" s="3">
        <f t="shared" si="0"/>
        <v>800</v>
      </c>
      <c r="F15" s="15">
        <v>8000</v>
      </c>
      <c r="G15" s="16"/>
      <c r="H15" s="16"/>
      <c r="I15" s="16"/>
      <c r="J15" s="3">
        <v>4425</v>
      </c>
      <c r="K15" s="3">
        <f t="shared" si="2"/>
        <v>885</v>
      </c>
      <c r="L15" s="17">
        <f t="shared" si="3"/>
        <v>5310</v>
      </c>
      <c r="M15" s="16"/>
      <c r="N15" s="16"/>
      <c r="O15" s="16"/>
      <c r="P15" s="16"/>
      <c r="Q15" s="16"/>
      <c r="R15" s="18"/>
      <c r="S15" s="16"/>
      <c r="T15" s="16"/>
      <c r="U15" s="19"/>
      <c r="V15" s="3">
        <v>7900</v>
      </c>
      <c r="W15" s="16"/>
      <c r="X15" s="16"/>
      <c r="Y15" s="19"/>
      <c r="Z15" s="16"/>
      <c r="AA15" s="16"/>
      <c r="AB15" s="16"/>
      <c r="AC15" s="3">
        <v>6658.33</v>
      </c>
      <c r="AD15" s="3">
        <f>AC15*20%</f>
        <v>1331.6660000000002</v>
      </c>
      <c r="AE15" s="20">
        <f>AD15+AC15</f>
        <v>7989.9960000000001</v>
      </c>
      <c r="AF15" s="16"/>
      <c r="AG15" s="16"/>
      <c r="AH15" s="19"/>
      <c r="AI15" s="34">
        <v>4200</v>
      </c>
    </row>
    <row r="16" spans="1:35" ht="29.25" customHeight="1" thickBot="1" x14ac:dyDescent="0.3">
      <c r="A16" s="37">
        <v>13</v>
      </c>
      <c r="B16" s="5" t="s">
        <v>12</v>
      </c>
      <c r="C16" s="9" t="s">
        <v>73</v>
      </c>
      <c r="D16" s="9">
        <v>15</v>
      </c>
      <c r="E16" s="3">
        <f t="shared" si="0"/>
        <v>1700</v>
      </c>
      <c r="F16" s="15">
        <v>25500</v>
      </c>
      <c r="G16" s="16"/>
      <c r="H16" s="16"/>
      <c r="I16" s="16"/>
      <c r="J16" s="34">
        <v>9800</v>
      </c>
      <c r="K16" s="34">
        <f t="shared" si="2"/>
        <v>1960</v>
      </c>
      <c r="L16" s="35">
        <f t="shared" si="3"/>
        <v>11760</v>
      </c>
      <c r="M16" s="16"/>
      <c r="N16" s="16"/>
      <c r="O16" s="16"/>
      <c r="P16" s="3">
        <v>18750</v>
      </c>
      <c r="Q16" s="3">
        <f>P16*20%</f>
        <v>3750</v>
      </c>
      <c r="R16" s="17">
        <f>Q16+P16</f>
        <v>22500</v>
      </c>
      <c r="S16" s="16"/>
      <c r="T16" s="16"/>
      <c r="U16" s="19"/>
      <c r="V16" s="3">
        <v>20250</v>
      </c>
      <c r="W16" s="16"/>
      <c r="X16" s="16"/>
      <c r="Y16" s="19"/>
      <c r="Z16" s="16"/>
      <c r="AA16" s="16"/>
      <c r="AB16" s="16"/>
      <c r="AF16" s="16"/>
      <c r="AG16" s="16"/>
      <c r="AH16" s="19"/>
      <c r="AI16" s="3">
        <v>16200</v>
      </c>
    </row>
    <row r="17" spans="1:36" ht="17.25" thickBot="1" x14ac:dyDescent="0.3">
      <c r="A17" s="37">
        <v>14</v>
      </c>
      <c r="B17" s="5" t="s">
        <v>13</v>
      </c>
      <c r="C17" s="9" t="s">
        <v>73</v>
      </c>
      <c r="D17" s="9">
        <v>10</v>
      </c>
      <c r="E17" s="3">
        <f t="shared" si="0"/>
        <v>3000</v>
      </c>
      <c r="F17" s="15">
        <v>30000</v>
      </c>
      <c r="G17" s="16"/>
      <c r="H17" s="16"/>
      <c r="I17" s="16"/>
      <c r="J17" s="34">
        <v>3733.33</v>
      </c>
      <c r="K17" s="34">
        <f t="shared" si="2"/>
        <v>746.66600000000005</v>
      </c>
      <c r="L17" s="35">
        <f t="shared" si="3"/>
        <v>4479.9960000000001</v>
      </c>
      <c r="M17" s="16"/>
      <c r="N17" s="16"/>
      <c r="O17" s="16"/>
      <c r="P17" s="16"/>
      <c r="Q17" s="16"/>
      <c r="R17" s="18"/>
      <c r="S17" s="16"/>
      <c r="T17" s="16"/>
      <c r="U17" s="19"/>
      <c r="V17" s="3">
        <v>7500</v>
      </c>
      <c r="W17" s="16"/>
      <c r="X17" s="16"/>
      <c r="Y17" s="19"/>
      <c r="Z17" s="16"/>
      <c r="AA17" s="16"/>
      <c r="AB17" s="16"/>
      <c r="AC17" s="3">
        <v>22500</v>
      </c>
      <c r="AD17" s="3">
        <f>AC17*20%</f>
        <v>4500</v>
      </c>
      <c r="AE17" s="20">
        <f>AD17+AC17</f>
        <v>27000</v>
      </c>
      <c r="AF17" s="16"/>
      <c r="AG17" s="16"/>
      <c r="AH17" s="19"/>
      <c r="AI17" s="3">
        <v>14400</v>
      </c>
    </row>
    <row r="18" spans="1:36" s="45" customFormat="1" ht="17.25" thickBot="1" x14ac:dyDescent="0.3">
      <c r="A18" s="38">
        <v>15</v>
      </c>
      <c r="B18" s="39" t="s">
        <v>14</v>
      </c>
      <c r="C18" s="40" t="s">
        <v>73</v>
      </c>
      <c r="D18" s="40">
        <v>2000</v>
      </c>
      <c r="E18" s="41">
        <f t="shared" si="0"/>
        <v>130</v>
      </c>
      <c r="F18" s="42">
        <v>260000</v>
      </c>
      <c r="G18" s="41"/>
      <c r="H18" s="41"/>
      <c r="I18" s="41"/>
      <c r="J18" s="41"/>
      <c r="K18" s="41"/>
      <c r="L18" s="43"/>
      <c r="M18" s="41"/>
      <c r="N18" s="41"/>
      <c r="O18" s="41"/>
      <c r="P18" s="41"/>
      <c r="Q18" s="41"/>
      <c r="R18" s="43"/>
      <c r="S18" s="41"/>
      <c r="T18" s="41"/>
      <c r="U18" s="44"/>
      <c r="V18" s="41"/>
      <c r="W18" s="41"/>
      <c r="X18" s="41"/>
      <c r="Y18" s="44"/>
      <c r="Z18" s="41"/>
      <c r="AA18" s="41"/>
      <c r="AB18" s="41"/>
      <c r="AC18" s="41"/>
      <c r="AD18" s="41"/>
      <c r="AE18" s="44"/>
      <c r="AF18" s="41"/>
      <c r="AG18" s="41"/>
      <c r="AH18" s="44"/>
      <c r="AI18" s="41">
        <v>312000</v>
      </c>
      <c r="AJ18" s="41"/>
    </row>
    <row r="19" spans="1:36" ht="21" customHeight="1" thickBot="1" x14ac:dyDescent="0.3">
      <c r="A19" s="37">
        <v>16</v>
      </c>
      <c r="B19" s="5" t="s">
        <v>15</v>
      </c>
      <c r="C19" s="9" t="s">
        <v>73</v>
      </c>
      <c r="D19" s="9">
        <v>20</v>
      </c>
      <c r="E19" s="3">
        <f t="shared" si="0"/>
        <v>350</v>
      </c>
      <c r="F19" s="15">
        <v>7000</v>
      </c>
      <c r="G19" s="16"/>
      <c r="H19" s="16"/>
      <c r="I19" s="16"/>
      <c r="J19" s="3">
        <v>6533.33</v>
      </c>
      <c r="K19" s="3">
        <f t="shared" si="2"/>
        <v>1306.6660000000002</v>
      </c>
      <c r="L19" s="17">
        <f t="shared" si="3"/>
        <v>7839.9960000000001</v>
      </c>
      <c r="M19" s="16"/>
      <c r="N19" s="16"/>
      <c r="O19" s="16"/>
      <c r="P19" s="34">
        <v>2833.33</v>
      </c>
      <c r="Q19" s="34">
        <f t="shared" ref="Q19:Q24" si="4">P19*20%</f>
        <v>566.66600000000005</v>
      </c>
      <c r="R19" s="35">
        <f t="shared" ref="R19:R24" si="5">Q19+P19</f>
        <v>3399.9960000000001</v>
      </c>
      <c r="S19" s="16"/>
      <c r="T19" s="16"/>
      <c r="U19" s="19"/>
      <c r="V19" s="16"/>
      <c r="W19" s="16"/>
      <c r="X19" s="16"/>
      <c r="Y19" s="19"/>
      <c r="Z19" s="16"/>
      <c r="AA19" s="16"/>
      <c r="AB19" s="16"/>
      <c r="AC19" s="16"/>
      <c r="AD19" s="16"/>
      <c r="AE19" s="19"/>
      <c r="AF19" s="3">
        <v>4333.33</v>
      </c>
      <c r="AG19" s="3">
        <f>AF19*20%</f>
        <v>866.66600000000005</v>
      </c>
      <c r="AH19" s="20">
        <f>AG19+AF19</f>
        <v>5199.9960000000001</v>
      </c>
      <c r="AI19" s="3">
        <v>6720</v>
      </c>
    </row>
    <row r="20" spans="1:36" ht="38.25" customHeight="1" thickBot="1" x14ac:dyDescent="0.3">
      <c r="A20" s="37">
        <v>17</v>
      </c>
      <c r="B20" s="5" t="s">
        <v>16</v>
      </c>
      <c r="C20" s="9" t="s">
        <v>73</v>
      </c>
      <c r="D20" s="9">
        <v>50</v>
      </c>
      <c r="E20" s="3">
        <f t="shared" si="0"/>
        <v>800</v>
      </c>
      <c r="F20" s="15">
        <v>40000</v>
      </c>
      <c r="G20" s="16"/>
      <c r="H20" s="16"/>
      <c r="I20" s="16"/>
      <c r="J20" s="3">
        <v>27066.67</v>
      </c>
      <c r="K20" s="3">
        <f t="shared" si="2"/>
        <v>5413.3339999999998</v>
      </c>
      <c r="L20" s="17">
        <f t="shared" si="3"/>
        <v>32480.003999999997</v>
      </c>
      <c r="M20" s="16"/>
      <c r="N20" s="16"/>
      <c r="O20" s="16"/>
      <c r="P20" s="3">
        <v>32916.67</v>
      </c>
      <c r="Q20" s="3">
        <f t="shared" si="4"/>
        <v>6583.3339999999998</v>
      </c>
      <c r="R20" s="17">
        <f t="shared" si="5"/>
        <v>39500.004000000001</v>
      </c>
      <c r="S20" s="16"/>
      <c r="T20" s="16"/>
      <c r="U20" s="19"/>
      <c r="V20" s="16"/>
      <c r="W20" s="16"/>
      <c r="X20" s="16"/>
      <c r="Y20" s="19"/>
      <c r="Z20" s="16"/>
      <c r="AA20" s="16"/>
      <c r="AB20" s="16"/>
      <c r="AC20" s="16"/>
      <c r="AD20" s="16"/>
      <c r="AE20" s="19"/>
      <c r="AF20" s="34">
        <v>24583.33</v>
      </c>
      <c r="AG20" s="34">
        <f t="shared" ref="AG20:AG67" si="6">AF20*20%</f>
        <v>4916.6660000000011</v>
      </c>
      <c r="AH20" s="36">
        <f t="shared" ref="AH20:AH67" si="7">AG20+AF20</f>
        <v>29499.996000000003</v>
      </c>
      <c r="AI20" s="3">
        <v>36000</v>
      </c>
    </row>
    <row r="21" spans="1:36" ht="17.25" thickBot="1" x14ac:dyDescent="0.3">
      <c r="A21" s="37">
        <v>18</v>
      </c>
      <c r="B21" s="5" t="s">
        <v>17</v>
      </c>
      <c r="C21" s="9" t="s">
        <v>74</v>
      </c>
      <c r="D21" s="9">
        <v>100</v>
      </c>
      <c r="E21" s="3">
        <f t="shared" si="0"/>
        <v>300</v>
      </c>
      <c r="F21" s="15">
        <v>30000</v>
      </c>
      <c r="G21" s="16"/>
      <c r="H21" s="16"/>
      <c r="I21" s="16"/>
      <c r="J21" s="3">
        <v>11200</v>
      </c>
      <c r="K21" s="3">
        <f t="shared" si="2"/>
        <v>2240</v>
      </c>
      <c r="L21" s="17">
        <f t="shared" si="3"/>
        <v>13440</v>
      </c>
      <c r="M21" s="16"/>
      <c r="N21" s="16"/>
      <c r="O21" s="16"/>
      <c r="P21" s="3">
        <v>8333.33</v>
      </c>
      <c r="Q21" s="3">
        <f t="shared" si="4"/>
        <v>1666.6660000000002</v>
      </c>
      <c r="R21" s="17">
        <f t="shared" si="5"/>
        <v>9999.9959999999992</v>
      </c>
      <c r="S21" s="16"/>
      <c r="T21" s="16"/>
      <c r="U21" s="19"/>
      <c r="V21" s="16"/>
      <c r="W21" s="16"/>
      <c r="X21" s="16"/>
      <c r="Y21" s="19"/>
      <c r="Z21" s="16"/>
      <c r="AA21" s="16"/>
      <c r="AB21" s="16"/>
      <c r="AC21" s="16"/>
      <c r="AD21" s="16"/>
      <c r="AE21" s="19"/>
      <c r="AF21" s="34">
        <v>7083.33</v>
      </c>
      <c r="AG21" s="34">
        <f t="shared" si="6"/>
        <v>1416.6660000000002</v>
      </c>
      <c r="AH21" s="36">
        <f t="shared" si="7"/>
        <v>8499.9959999999992</v>
      </c>
      <c r="AI21" s="3">
        <v>10800</v>
      </c>
    </row>
    <row r="22" spans="1:36" ht="17.25" thickBot="1" x14ac:dyDescent="0.3">
      <c r="A22" s="37">
        <v>19</v>
      </c>
      <c r="B22" s="5" t="s">
        <v>18</v>
      </c>
      <c r="C22" s="9" t="s">
        <v>74</v>
      </c>
      <c r="D22" s="9">
        <v>50</v>
      </c>
      <c r="E22" s="3">
        <f t="shared" si="0"/>
        <v>350</v>
      </c>
      <c r="F22" s="15">
        <v>17500</v>
      </c>
      <c r="G22" s="16"/>
      <c r="H22" s="16"/>
      <c r="I22" s="16"/>
      <c r="J22" s="3">
        <v>11666.67</v>
      </c>
      <c r="K22" s="3">
        <f t="shared" si="2"/>
        <v>2333.3340000000003</v>
      </c>
      <c r="L22" s="17">
        <f t="shared" si="3"/>
        <v>14000.004000000001</v>
      </c>
      <c r="M22" s="16"/>
      <c r="N22" s="16"/>
      <c r="O22" s="16"/>
      <c r="P22" s="3">
        <v>10000</v>
      </c>
      <c r="Q22" s="3">
        <f t="shared" si="4"/>
        <v>2000</v>
      </c>
      <c r="R22" s="17">
        <f t="shared" si="5"/>
        <v>12000</v>
      </c>
      <c r="S22" s="16"/>
      <c r="T22" s="16"/>
      <c r="U22" s="19"/>
      <c r="V22" s="16"/>
      <c r="W22" s="16"/>
      <c r="X22" s="16"/>
      <c r="Y22" s="19"/>
      <c r="Z22" s="16"/>
      <c r="AA22" s="16"/>
      <c r="AB22" s="16"/>
      <c r="AC22" s="16"/>
      <c r="AD22" s="16"/>
      <c r="AE22" s="19"/>
      <c r="AF22" s="34">
        <v>7708</v>
      </c>
      <c r="AG22" s="34">
        <f t="shared" si="6"/>
        <v>1541.6000000000001</v>
      </c>
      <c r="AH22" s="36">
        <f t="shared" si="7"/>
        <v>9249.6</v>
      </c>
      <c r="AI22" s="3">
        <v>14400</v>
      </c>
    </row>
    <row r="23" spans="1:36" ht="17.25" thickBot="1" x14ac:dyDescent="0.3">
      <c r="A23" s="37">
        <v>20</v>
      </c>
      <c r="B23" s="5" t="s">
        <v>19</v>
      </c>
      <c r="C23" s="9" t="s">
        <v>74</v>
      </c>
      <c r="D23" s="9">
        <v>20</v>
      </c>
      <c r="E23" s="3">
        <f t="shared" si="0"/>
        <v>550</v>
      </c>
      <c r="F23" s="15">
        <v>11000</v>
      </c>
      <c r="G23" s="16"/>
      <c r="H23" s="16"/>
      <c r="I23" s="16"/>
      <c r="J23" s="3">
        <v>5600</v>
      </c>
      <c r="K23" s="3">
        <f t="shared" si="2"/>
        <v>1120</v>
      </c>
      <c r="L23" s="17">
        <f t="shared" si="3"/>
        <v>6720</v>
      </c>
      <c r="M23" s="16"/>
      <c r="N23" s="16"/>
      <c r="O23" s="16"/>
      <c r="P23" s="3">
        <v>7000</v>
      </c>
      <c r="Q23" s="3">
        <f t="shared" si="4"/>
        <v>1400</v>
      </c>
      <c r="R23" s="17">
        <f t="shared" si="5"/>
        <v>8400</v>
      </c>
      <c r="S23" s="16"/>
      <c r="T23" s="16"/>
      <c r="U23" s="19"/>
      <c r="V23" s="16"/>
      <c r="W23" s="16"/>
      <c r="X23" s="16"/>
      <c r="Y23" s="19"/>
      <c r="Z23" s="16"/>
      <c r="AA23" s="16"/>
      <c r="AB23" s="16"/>
      <c r="AC23" s="16"/>
      <c r="AD23" s="16"/>
      <c r="AE23" s="19"/>
      <c r="AF23" s="34">
        <v>4916.67</v>
      </c>
      <c r="AG23" s="34">
        <f t="shared" si="6"/>
        <v>983.33400000000006</v>
      </c>
      <c r="AH23" s="36">
        <f t="shared" si="7"/>
        <v>5900.0039999999999</v>
      </c>
      <c r="AI23" s="3">
        <v>6960</v>
      </c>
    </row>
    <row r="24" spans="1:36" ht="29.25" customHeight="1" thickBot="1" x14ac:dyDescent="0.3">
      <c r="A24" s="37">
        <v>21</v>
      </c>
      <c r="B24" s="5" t="s">
        <v>20</v>
      </c>
      <c r="C24" s="11" t="s">
        <v>73</v>
      </c>
      <c r="D24" s="9">
        <v>10</v>
      </c>
      <c r="E24" s="3">
        <f t="shared" si="0"/>
        <v>1200</v>
      </c>
      <c r="F24" s="15">
        <v>12000</v>
      </c>
      <c r="G24" s="16"/>
      <c r="H24" s="16"/>
      <c r="I24" s="16"/>
      <c r="J24" s="34">
        <v>5133.33</v>
      </c>
      <c r="K24" s="34">
        <f t="shared" si="2"/>
        <v>1026.6659999999999</v>
      </c>
      <c r="L24" s="35">
        <f t="shared" si="3"/>
        <v>6159.9960000000001</v>
      </c>
      <c r="M24" s="16"/>
      <c r="N24" s="16"/>
      <c r="O24" s="16"/>
      <c r="P24" s="3">
        <v>7500</v>
      </c>
      <c r="Q24" s="3">
        <f t="shared" si="4"/>
        <v>1500</v>
      </c>
      <c r="R24" s="17">
        <f t="shared" si="5"/>
        <v>9000</v>
      </c>
      <c r="S24" s="16"/>
      <c r="T24" s="16"/>
      <c r="U24" s="19"/>
      <c r="V24" s="16"/>
      <c r="W24" s="16"/>
      <c r="X24" s="16"/>
      <c r="Y24" s="19"/>
      <c r="Z24" s="16"/>
      <c r="AA24" s="16"/>
      <c r="AB24" s="16"/>
      <c r="AC24" s="16"/>
      <c r="AD24" s="16"/>
      <c r="AE24" s="19"/>
      <c r="AF24" s="16"/>
      <c r="AG24" s="16">
        <f t="shared" si="6"/>
        <v>0</v>
      </c>
      <c r="AH24" s="19">
        <f t="shared" si="7"/>
        <v>0</v>
      </c>
      <c r="AI24" s="3">
        <v>7200</v>
      </c>
    </row>
    <row r="25" spans="1:36" ht="17.25" thickBot="1" x14ac:dyDescent="0.3">
      <c r="A25" s="37">
        <v>22</v>
      </c>
      <c r="B25" s="5" t="s">
        <v>21</v>
      </c>
      <c r="C25" s="9" t="s">
        <v>73</v>
      </c>
      <c r="D25" s="9">
        <v>35</v>
      </c>
      <c r="E25" s="3">
        <f t="shared" si="0"/>
        <v>2800</v>
      </c>
      <c r="F25" s="15">
        <v>98000</v>
      </c>
      <c r="G25" s="16"/>
      <c r="H25" s="16"/>
      <c r="I25" s="16"/>
      <c r="J25" s="16"/>
      <c r="K25" s="16"/>
      <c r="L25" s="18"/>
      <c r="M25" s="16"/>
      <c r="N25" s="16"/>
      <c r="O25" s="16"/>
      <c r="P25" s="16"/>
      <c r="Q25" s="16"/>
      <c r="R25" s="18"/>
      <c r="S25" s="34">
        <v>67083</v>
      </c>
      <c r="T25" s="34">
        <f>S25*20%</f>
        <v>13416.6</v>
      </c>
      <c r="U25" s="36">
        <f>T25+S25</f>
        <v>80499.600000000006</v>
      </c>
      <c r="V25" s="16"/>
      <c r="W25" s="16"/>
      <c r="X25" s="16"/>
      <c r="Y25" s="19"/>
      <c r="Z25" s="16"/>
      <c r="AA25" s="16"/>
      <c r="AB25" s="16"/>
      <c r="AC25" s="16"/>
      <c r="AD25" s="16"/>
      <c r="AE25" s="19"/>
      <c r="AF25" s="16"/>
      <c r="AG25" s="16">
        <f t="shared" si="6"/>
        <v>0</v>
      </c>
      <c r="AH25" s="19">
        <f t="shared" si="7"/>
        <v>0</v>
      </c>
      <c r="AI25" s="16"/>
    </row>
    <row r="26" spans="1:36" ht="29.25" customHeight="1" thickBot="1" x14ac:dyDescent="0.3">
      <c r="A26" s="37">
        <v>23</v>
      </c>
      <c r="B26" s="5" t="s">
        <v>22</v>
      </c>
      <c r="C26" s="9" t="s">
        <v>73</v>
      </c>
      <c r="D26" s="9">
        <v>4</v>
      </c>
      <c r="E26" s="3">
        <f t="shared" si="0"/>
        <v>25000</v>
      </c>
      <c r="F26" s="15">
        <v>100000</v>
      </c>
      <c r="G26" s="34">
        <v>78333.33</v>
      </c>
      <c r="H26" s="34">
        <f t="shared" si="1"/>
        <v>15666.666000000001</v>
      </c>
      <c r="I26" s="34">
        <f>H26+G26</f>
        <v>93999.995999999999</v>
      </c>
      <c r="J26" s="16"/>
      <c r="K26" s="16"/>
      <c r="L26" s="18"/>
      <c r="M26" s="16"/>
      <c r="N26" s="16"/>
      <c r="O26" s="16"/>
      <c r="P26" s="16"/>
      <c r="Q26" s="16"/>
      <c r="R26" s="18"/>
      <c r="S26" s="3">
        <v>80000</v>
      </c>
      <c r="T26" s="3">
        <f>S26*20%</f>
        <v>16000</v>
      </c>
      <c r="U26" s="20">
        <f>T26+S26</f>
        <v>96000</v>
      </c>
      <c r="V26" s="16"/>
      <c r="W26" s="16"/>
      <c r="X26" s="16"/>
      <c r="Y26" s="19"/>
      <c r="Z26" s="16"/>
      <c r="AA26" s="16"/>
      <c r="AB26" s="16"/>
      <c r="AC26" s="16"/>
      <c r="AD26" s="16"/>
      <c r="AE26" s="19"/>
      <c r="AF26" s="16"/>
      <c r="AG26" s="16">
        <f t="shared" si="6"/>
        <v>0</v>
      </c>
      <c r="AH26" s="19">
        <f t="shared" si="7"/>
        <v>0</v>
      </c>
      <c r="AI26" s="16"/>
    </row>
    <row r="27" spans="1:36" ht="17.25" thickBot="1" x14ac:dyDescent="0.3">
      <c r="A27" s="37">
        <v>24</v>
      </c>
      <c r="B27" s="5" t="s">
        <v>23</v>
      </c>
      <c r="C27" s="9" t="s">
        <v>73</v>
      </c>
      <c r="D27" s="9">
        <v>25</v>
      </c>
      <c r="E27" s="3">
        <f t="shared" si="0"/>
        <v>3500</v>
      </c>
      <c r="F27" s="15">
        <v>87500</v>
      </c>
      <c r="G27" s="16"/>
      <c r="H27" s="16"/>
      <c r="I27" s="16"/>
      <c r="J27" s="3">
        <v>28000</v>
      </c>
      <c r="K27" s="3">
        <f t="shared" si="2"/>
        <v>5600</v>
      </c>
      <c r="L27" s="17">
        <f t="shared" si="3"/>
        <v>33600</v>
      </c>
      <c r="M27" s="16"/>
      <c r="N27" s="16"/>
      <c r="O27" s="16"/>
      <c r="P27" s="16"/>
      <c r="Q27" s="16"/>
      <c r="R27" s="18"/>
      <c r="S27" s="16"/>
      <c r="T27" s="16"/>
      <c r="U27" s="19"/>
      <c r="V27" s="3">
        <v>23700</v>
      </c>
      <c r="W27" s="3">
        <v>49166.66</v>
      </c>
      <c r="X27" s="3">
        <f>W27*20%</f>
        <v>9833.3320000000022</v>
      </c>
      <c r="Y27" s="20">
        <f>X27+W27</f>
        <v>58999.992000000006</v>
      </c>
      <c r="Z27" s="16"/>
      <c r="AA27" s="16"/>
      <c r="AB27" s="16"/>
      <c r="AC27" s="16"/>
      <c r="AD27" s="16"/>
      <c r="AE27" s="19"/>
      <c r="AF27" s="16"/>
      <c r="AG27" s="16">
        <f t="shared" si="6"/>
        <v>0</v>
      </c>
      <c r="AH27" s="19">
        <f t="shared" si="7"/>
        <v>0</v>
      </c>
      <c r="AI27" s="34">
        <v>19800</v>
      </c>
    </row>
    <row r="28" spans="1:36" ht="17.25" thickBot="1" x14ac:dyDescent="0.3">
      <c r="A28" s="37">
        <v>25</v>
      </c>
      <c r="B28" s="5" t="s">
        <v>24</v>
      </c>
      <c r="C28" s="9" t="s">
        <v>72</v>
      </c>
      <c r="D28" s="9">
        <v>150</v>
      </c>
      <c r="E28" s="3">
        <f t="shared" si="0"/>
        <v>400</v>
      </c>
      <c r="F28" s="15">
        <v>60000</v>
      </c>
      <c r="G28" s="16"/>
      <c r="H28" s="16"/>
      <c r="I28" s="16"/>
      <c r="J28" s="34">
        <v>25200</v>
      </c>
      <c r="K28" s="34">
        <f t="shared" si="2"/>
        <v>5040</v>
      </c>
      <c r="L28" s="35">
        <f t="shared" si="3"/>
        <v>30240</v>
      </c>
      <c r="M28" s="16"/>
      <c r="N28" s="16"/>
      <c r="O28" s="16"/>
      <c r="P28" s="16"/>
      <c r="Q28" s="16"/>
      <c r="R28" s="18"/>
      <c r="S28" s="16"/>
      <c r="T28" s="16"/>
      <c r="U28" s="19"/>
      <c r="V28" s="3">
        <v>34000</v>
      </c>
      <c r="W28" s="3">
        <v>37500</v>
      </c>
      <c r="X28" s="3">
        <f>W28*20%</f>
        <v>7500</v>
      </c>
      <c r="Y28" s="20">
        <f>X28+W28</f>
        <v>45000</v>
      </c>
      <c r="Z28" s="16"/>
      <c r="AA28" s="16"/>
      <c r="AB28" s="16"/>
      <c r="AC28" s="16"/>
      <c r="AD28" s="16"/>
      <c r="AE28" s="19"/>
      <c r="AF28" s="16"/>
      <c r="AG28" s="16">
        <f t="shared" si="6"/>
        <v>0</v>
      </c>
      <c r="AH28" s="19">
        <f t="shared" si="7"/>
        <v>0</v>
      </c>
      <c r="AI28" s="3">
        <v>36000</v>
      </c>
    </row>
    <row r="29" spans="1:36" ht="17.25" thickBot="1" x14ac:dyDescent="0.3">
      <c r="A29" s="37">
        <v>26</v>
      </c>
      <c r="B29" s="5" t="s">
        <v>25</v>
      </c>
      <c r="C29" s="9" t="s">
        <v>72</v>
      </c>
      <c r="D29" s="9">
        <v>200</v>
      </c>
      <c r="E29" s="3">
        <f t="shared" si="0"/>
        <v>350</v>
      </c>
      <c r="F29" s="15">
        <v>70000</v>
      </c>
      <c r="G29" s="3">
        <v>56666.66</v>
      </c>
      <c r="H29" s="3">
        <f t="shared" si="1"/>
        <v>11333.332000000002</v>
      </c>
      <c r="I29" s="3">
        <f t="shared" ref="I29" si="8">H29+G29</f>
        <v>67999.991999999998</v>
      </c>
      <c r="J29" s="3">
        <v>38250</v>
      </c>
      <c r="K29" s="3">
        <f t="shared" si="2"/>
        <v>7650</v>
      </c>
      <c r="L29" s="17">
        <f t="shared" si="3"/>
        <v>45900</v>
      </c>
      <c r="M29" s="16"/>
      <c r="N29" s="16"/>
      <c r="O29" s="16"/>
      <c r="P29" s="16"/>
      <c r="Q29" s="16"/>
      <c r="R29" s="18"/>
      <c r="S29" s="16"/>
      <c r="T29" s="16"/>
      <c r="U29" s="19"/>
      <c r="V29" s="34">
        <v>36000</v>
      </c>
      <c r="W29" s="16"/>
      <c r="X29" s="16"/>
      <c r="Y29" s="19"/>
      <c r="Z29" s="16"/>
      <c r="AA29" s="16"/>
      <c r="AB29" s="16"/>
      <c r="AC29" s="16"/>
      <c r="AD29" s="16"/>
      <c r="AE29" s="19"/>
      <c r="AF29" s="16"/>
      <c r="AG29" s="16">
        <f t="shared" si="6"/>
        <v>0</v>
      </c>
      <c r="AH29" s="19">
        <f t="shared" si="7"/>
        <v>0</v>
      </c>
      <c r="AI29" s="3">
        <v>57600</v>
      </c>
    </row>
    <row r="30" spans="1:36" ht="33.75" thickBot="1" x14ac:dyDescent="0.3">
      <c r="A30" s="37">
        <v>27</v>
      </c>
      <c r="B30" s="5" t="s">
        <v>26</v>
      </c>
      <c r="C30" s="9" t="s">
        <v>73</v>
      </c>
      <c r="D30" s="9">
        <v>20</v>
      </c>
      <c r="E30" s="3">
        <f t="shared" si="0"/>
        <v>200</v>
      </c>
      <c r="F30" s="15">
        <v>4000</v>
      </c>
      <c r="G30" s="16"/>
      <c r="H30" s="16"/>
      <c r="I30" s="16"/>
      <c r="J30" s="34">
        <v>2613.33</v>
      </c>
      <c r="K30" s="34">
        <f t="shared" si="2"/>
        <v>522.66600000000005</v>
      </c>
      <c r="L30" s="35">
        <f t="shared" si="3"/>
        <v>3135.9960000000001</v>
      </c>
      <c r="M30" s="16"/>
      <c r="N30" s="16"/>
      <c r="O30" s="16"/>
      <c r="P30" s="16"/>
      <c r="Q30" s="16"/>
      <c r="R30" s="18"/>
      <c r="S30" s="16"/>
      <c r="T30" s="16"/>
      <c r="U30" s="19"/>
      <c r="V30" s="16"/>
      <c r="W30" s="16"/>
      <c r="X30" s="16"/>
      <c r="Y30" s="19"/>
      <c r="Z30" s="16"/>
      <c r="AA30" s="16"/>
      <c r="AB30" s="16"/>
      <c r="AC30" s="16"/>
      <c r="AD30" s="16"/>
      <c r="AE30" s="19"/>
      <c r="AF30" s="16"/>
      <c r="AG30" s="16">
        <f t="shared" si="6"/>
        <v>0</v>
      </c>
      <c r="AH30" s="19">
        <f t="shared" si="7"/>
        <v>0</v>
      </c>
      <c r="AI30" s="3">
        <v>4000</v>
      </c>
    </row>
    <row r="31" spans="1:36" s="45" customFormat="1" ht="33.75" thickBot="1" x14ac:dyDescent="0.3">
      <c r="A31" s="38">
        <v>28</v>
      </c>
      <c r="B31" s="39" t="s">
        <v>27</v>
      </c>
      <c r="C31" s="40" t="s">
        <v>73</v>
      </c>
      <c r="D31" s="40">
        <v>4</v>
      </c>
      <c r="E31" s="41">
        <f t="shared" si="0"/>
        <v>4500</v>
      </c>
      <c r="F31" s="42">
        <v>18000</v>
      </c>
      <c r="G31" s="41"/>
      <c r="H31" s="41"/>
      <c r="I31" s="41"/>
      <c r="J31" s="41"/>
      <c r="K31" s="41"/>
      <c r="L31" s="43"/>
      <c r="M31" s="41"/>
      <c r="N31" s="41"/>
      <c r="O31" s="41"/>
      <c r="P31" s="41"/>
      <c r="Q31" s="41"/>
      <c r="R31" s="43"/>
      <c r="S31" s="41"/>
      <c r="T31" s="41"/>
      <c r="U31" s="44"/>
      <c r="V31" s="41"/>
      <c r="W31" s="41"/>
      <c r="X31" s="41"/>
      <c r="Y31" s="44"/>
      <c r="Z31" s="41"/>
      <c r="AA31" s="41"/>
      <c r="AB31" s="41"/>
      <c r="AC31" s="41"/>
      <c r="AD31" s="41"/>
      <c r="AE31" s="44"/>
      <c r="AF31" s="41"/>
      <c r="AG31" s="41">
        <f t="shared" si="6"/>
        <v>0</v>
      </c>
      <c r="AH31" s="44">
        <f t="shared" si="7"/>
        <v>0</v>
      </c>
      <c r="AI31" s="41"/>
      <c r="AJ31" s="41"/>
    </row>
    <row r="32" spans="1:36" ht="29.25" customHeight="1" thickBot="1" x14ac:dyDescent="0.3">
      <c r="A32" s="37">
        <v>29</v>
      </c>
      <c r="B32" s="5" t="s">
        <v>28</v>
      </c>
      <c r="C32" s="9" t="s">
        <v>72</v>
      </c>
      <c r="D32" s="9">
        <v>30</v>
      </c>
      <c r="E32" s="3">
        <f t="shared" si="0"/>
        <v>350</v>
      </c>
      <c r="F32" s="15">
        <v>10500</v>
      </c>
      <c r="G32" s="16"/>
      <c r="H32" s="16"/>
      <c r="I32" s="16"/>
      <c r="J32" s="34">
        <v>6160</v>
      </c>
      <c r="K32" s="34">
        <f t="shared" si="2"/>
        <v>1232</v>
      </c>
      <c r="L32" s="35">
        <f t="shared" si="3"/>
        <v>7392</v>
      </c>
      <c r="M32" s="16"/>
      <c r="N32" s="16"/>
      <c r="O32" s="16"/>
      <c r="P32" s="16"/>
      <c r="Q32" s="16"/>
      <c r="R32" s="18"/>
      <c r="S32" s="16"/>
      <c r="T32" s="16"/>
      <c r="U32" s="19"/>
      <c r="V32" s="16"/>
      <c r="W32" s="16"/>
      <c r="X32" s="16"/>
      <c r="Y32" s="19"/>
      <c r="Z32" s="16"/>
      <c r="AA32" s="16"/>
      <c r="AB32" s="16"/>
      <c r="AC32" s="16"/>
      <c r="AD32" s="16"/>
      <c r="AE32" s="19"/>
      <c r="AF32" s="16"/>
      <c r="AG32" s="16">
        <f t="shared" si="6"/>
        <v>0</v>
      </c>
      <c r="AH32" s="19">
        <f t="shared" si="7"/>
        <v>0</v>
      </c>
      <c r="AI32" s="3">
        <v>10440</v>
      </c>
    </row>
    <row r="33" spans="1:36" ht="29.25" customHeight="1" thickBot="1" x14ac:dyDescent="0.3">
      <c r="A33" s="37">
        <v>30</v>
      </c>
      <c r="B33" s="5" t="s">
        <v>29</v>
      </c>
      <c r="C33" s="9" t="s">
        <v>73</v>
      </c>
      <c r="D33" s="9">
        <v>200</v>
      </c>
      <c r="E33" s="3">
        <f t="shared" si="0"/>
        <v>350</v>
      </c>
      <c r="F33" s="15">
        <v>70000</v>
      </c>
      <c r="G33" s="16"/>
      <c r="H33" s="16"/>
      <c r="I33" s="16"/>
      <c r="J33" s="34">
        <v>32480</v>
      </c>
      <c r="K33" s="34">
        <f t="shared" si="2"/>
        <v>6496</v>
      </c>
      <c r="L33" s="35">
        <f t="shared" si="3"/>
        <v>38976</v>
      </c>
      <c r="M33" s="16"/>
      <c r="N33" s="16"/>
      <c r="O33" s="16"/>
      <c r="P33" s="16"/>
      <c r="Q33" s="16"/>
      <c r="R33" s="18"/>
      <c r="S33" s="3">
        <v>46667</v>
      </c>
      <c r="T33" s="3">
        <f>S33*20%</f>
        <v>9333.4</v>
      </c>
      <c r="U33" s="20">
        <f>T33+S33</f>
        <v>56000.4</v>
      </c>
      <c r="V33" s="3">
        <v>42000</v>
      </c>
      <c r="W33" s="16"/>
      <c r="X33" s="16"/>
      <c r="Y33" s="19"/>
      <c r="Z33" s="16"/>
      <c r="AA33" s="16"/>
      <c r="AB33" s="16"/>
      <c r="AC33" s="3">
        <v>56666.67</v>
      </c>
      <c r="AD33" s="3">
        <f>AC33*20%</f>
        <v>11333.334000000001</v>
      </c>
      <c r="AE33" s="20">
        <f>AD33+AC33</f>
        <v>68000.004000000001</v>
      </c>
      <c r="AF33" s="16"/>
      <c r="AG33" s="16">
        <f t="shared" si="6"/>
        <v>0</v>
      </c>
      <c r="AH33" s="19">
        <f t="shared" si="7"/>
        <v>0</v>
      </c>
      <c r="AI33" s="3">
        <v>40800</v>
      </c>
    </row>
    <row r="34" spans="1:36" ht="29.25" customHeight="1" thickBot="1" x14ac:dyDescent="0.3">
      <c r="A34" s="37">
        <v>31</v>
      </c>
      <c r="B34" s="5" t="s">
        <v>30</v>
      </c>
      <c r="C34" s="8" t="s">
        <v>73</v>
      </c>
      <c r="D34" s="9">
        <v>50</v>
      </c>
      <c r="E34" s="3">
        <f t="shared" si="0"/>
        <v>400</v>
      </c>
      <c r="F34" s="15">
        <v>20000</v>
      </c>
      <c r="G34" s="16"/>
      <c r="H34" s="16"/>
      <c r="I34" s="16"/>
      <c r="J34" s="34">
        <v>12133.33</v>
      </c>
      <c r="K34" s="34">
        <f t="shared" si="2"/>
        <v>2426.6660000000002</v>
      </c>
      <c r="L34" s="35">
        <f t="shared" si="3"/>
        <v>14559.995999999999</v>
      </c>
      <c r="M34" s="16"/>
      <c r="N34" s="16"/>
      <c r="O34" s="16"/>
      <c r="P34" s="16"/>
      <c r="Q34" s="16"/>
      <c r="R34" s="18"/>
      <c r="S34" s="16"/>
      <c r="T34" s="16"/>
      <c r="U34" s="19"/>
      <c r="V34" s="3">
        <v>17000</v>
      </c>
      <c r="W34" s="16"/>
      <c r="X34" s="16"/>
      <c r="Y34" s="19"/>
      <c r="Z34" s="16"/>
      <c r="AA34" s="16"/>
      <c r="AB34" s="16"/>
      <c r="AC34" s="16"/>
      <c r="AD34" s="16"/>
      <c r="AE34" s="19"/>
      <c r="AF34" s="16"/>
      <c r="AG34" s="16">
        <f t="shared" si="6"/>
        <v>0</v>
      </c>
      <c r="AH34" s="19">
        <f t="shared" si="7"/>
        <v>0</v>
      </c>
      <c r="AI34" s="3">
        <v>15000</v>
      </c>
    </row>
    <row r="35" spans="1:36" ht="43.5" customHeight="1" thickBot="1" x14ac:dyDescent="0.3">
      <c r="A35" s="37">
        <v>32</v>
      </c>
      <c r="B35" s="6" t="s">
        <v>31</v>
      </c>
      <c r="C35" s="9" t="s">
        <v>73</v>
      </c>
      <c r="D35" s="9">
        <v>20</v>
      </c>
      <c r="E35" s="3">
        <f t="shared" si="0"/>
        <v>1200</v>
      </c>
      <c r="F35" s="15">
        <v>24000</v>
      </c>
      <c r="G35" s="16"/>
      <c r="H35" s="16"/>
      <c r="I35" s="16"/>
      <c r="J35" s="34">
        <v>14933.33</v>
      </c>
      <c r="K35" s="34">
        <f t="shared" si="2"/>
        <v>2986.6660000000002</v>
      </c>
      <c r="L35" s="35">
        <f t="shared" si="3"/>
        <v>17919.995999999999</v>
      </c>
      <c r="M35" s="16"/>
      <c r="N35" s="16"/>
      <c r="O35" s="16"/>
      <c r="P35" s="16"/>
      <c r="Q35" s="16"/>
      <c r="R35" s="18"/>
      <c r="S35" s="16"/>
      <c r="T35" s="16"/>
      <c r="U35" s="19"/>
      <c r="W35" s="16"/>
      <c r="X35" s="16"/>
      <c r="Y35" s="19"/>
      <c r="Z35" s="16"/>
      <c r="AA35" s="16"/>
      <c r="AB35" s="16"/>
      <c r="AC35" s="16"/>
      <c r="AD35" s="16"/>
      <c r="AE35" s="19"/>
      <c r="AF35" s="16"/>
      <c r="AG35" s="16">
        <f t="shared" si="6"/>
        <v>0</v>
      </c>
      <c r="AH35" s="19">
        <f t="shared" si="7"/>
        <v>0</v>
      </c>
      <c r="AI35" s="3">
        <v>24000</v>
      </c>
    </row>
    <row r="36" spans="1:36" ht="43.5" customHeight="1" thickBot="1" x14ac:dyDescent="0.3">
      <c r="A36" s="37">
        <v>33</v>
      </c>
      <c r="B36" s="5" t="s">
        <v>32</v>
      </c>
      <c r="C36" s="9" t="s">
        <v>73</v>
      </c>
      <c r="D36" s="9">
        <v>6</v>
      </c>
      <c r="E36" s="3">
        <f t="shared" si="0"/>
        <v>7000</v>
      </c>
      <c r="F36" s="15">
        <v>42000</v>
      </c>
      <c r="G36" s="16"/>
      <c r="H36" s="16"/>
      <c r="I36" s="16"/>
      <c r="J36" s="3">
        <v>27450</v>
      </c>
      <c r="K36" s="3">
        <f t="shared" si="2"/>
        <v>5490</v>
      </c>
      <c r="L36" s="17">
        <f t="shared" si="3"/>
        <v>32940</v>
      </c>
      <c r="M36" s="16"/>
      <c r="N36" s="16"/>
      <c r="O36" s="16"/>
      <c r="P36" s="16"/>
      <c r="Q36" s="16"/>
      <c r="R36" s="18"/>
      <c r="S36" s="16"/>
      <c r="T36" s="16"/>
      <c r="U36" s="19"/>
      <c r="V36" s="34">
        <v>18400</v>
      </c>
      <c r="W36" s="16"/>
      <c r="X36" s="16"/>
      <c r="Y36" s="19"/>
      <c r="Z36" s="16"/>
      <c r="AA36" s="16"/>
      <c r="AB36" s="16"/>
      <c r="AC36" s="16"/>
      <c r="AD36" s="16"/>
      <c r="AE36" s="19"/>
      <c r="AF36" s="16"/>
      <c r="AG36" s="16">
        <f t="shared" si="6"/>
        <v>0</v>
      </c>
      <c r="AH36" s="19">
        <f t="shared" si="7"/>
        <v>0</v>
      </c>
      <c r="AI36" s="16"/>
    </row>
    <row r="37" spans="1:36" s="45" customFormat="1" ht="29.25" customHeight="1" thickBot="1" x14ac:dyDescent="0.3">
      <c r="A37" s="38">
        <v>34</v>
      </c>
      <c r="B37" s="39" t="s">
        <v>33</v>
      </c>
      <c r="C37" s="40" t="s">
        <v>73</v>
      </c>
      <c r="D37" s="40">
        <v>4</v>
      </c>
      <c r="E37" s="41">
        <f t="shared" si="0"/>
        <v>5000</v>
      </c>
      <c r="F37" s="42">
        <v>20000</v>
      </c>
      <c r="G37" s="41"/>
      <c r="H37" s="41"/>
      <c r="I37" s="41"/>
      <c r="J37" s="41"/>
      <c r="K37" s="41"/>
      <c r="L37" s="43"/>
      <c r="M37" s="41"/>
      <c r="N37" s="41"/>
      <c r="O37" s="41"/>
      <c r="P37" s="41"/>
      <c r="Q37" s="41"/>
      <c r="R37" s="43"/>
      <c r="S37" s="41"/>
      <c r="T37" s="41"/>
      <c r="U37" s="44"/>
      <c r="V37" s="41"/>
      <c r="W37" s="41"/>
      <c r="X37" s="41"/>
      <c r="Y37" s="44"/>
      <c r="Z37" s="41"/>
      <c r="AA37" s="41"/>
      <c r="AB37" s="41"/>
      <c r="AC37" s="41"/>
      <c r="AD37" s="41"/>
      <c r="AE37" s="44"/>
      <c r="AF37" s="41"/>
      <c r="AG37" s="41">
        <f t="shared" si="6"/>
        <v>0</v>
      </c>
      <c r="AH37" s="44">
        <f t="shared" si="7"/>
        <v>0</v>
      </c>
      <c r="AI37" s="41"/>
      <c r="AJ37" s="41"/>
    </row>
    <row r="38" spans="1:36" ht="25.5" customHeight="1" thickBot="1" x14ac:dyDescent="0.3">
      <c r="A38" s="37">
        <v>35</v>
      </c>
      <c r="B38" s="5" t="s">
        <v>34</v>
      </c>
      <c r="C38" s="9" t="s">
        <v>73</v>
      </c>
      <c r="D38" s="9">
        <v>70</v>
      </c>
      <c r="E38" s="3">
        <f t="shared" si="0"/>
        <v>350</v>
      </c>
      <c r="F38" s="15">
        <v>24500</v>
      </c>
      <c r="G38" s="16"/>
      <c r="H38" s="16"/>
      <c r="I38" s="16"/>
      <c r="J38" s="34">
        <v>11106.67</v>
      </c>
      <c r="K38" s="34">
        <f t="shared" si="2"/>
        <v>2221.3340000000003</v>
      </c>
      <c r="L38" s="35">
        <f t="shared" si="3"/>
        <v>13328.004000000001</v>
      </c>
      <c r="M38" s="16"/>
      <c r="N38" s="16"/>
      <c r="O38" s="16"/>
      <c r="P38" s="16"/>
      <c r="Q38" s="16"/>
      <c r="R38" s="18"/>
      <c r="S38" s="16"/>
      <c r="T38" s="16"/>
      <c r="U38" s="19"/>
      <c r="V38" s="16"/>
      <c r="W38" s="16"/>
      <c r="X38" s="16"/>
      <c r="Y38" s="19"/>
      <c r="Z38" s="16"/>
      <c r="AA38" s="16"/>
      <c r="AB38" s="16"/>
      <c r="AC38" s="16"/>
      <c r="AD38" s="16"/>
      <c r="AE38" s="19"/>
      <c r="AF38" s="3">
        <v>20416.669999999998</v>
      </c>
      <c r="AG38" s="3">
        <f t="shared" si="6"/>
        <v>4083.3339999999998</v>
      </c>
      <c r="AH38" s="20">
        <f t="shared" si="7"/>
        <v>24500.003999999997</v>
      </c>
      <c r="AI38" s="16"/>
    </row>
    <row r="39" spans="1:36" ht="33.75" thickBot="1" x14ac:dyDescent="0.3">
      <c r="A39" s="37">
        <v>36</v>
      </c>
      <c r="B39" s="5" t="s">
        <v>35</v>
      </c>
      <c r="C39" s="9" t="s">
        <v>73</v>
      </c>
      <c r="D39" s="9">
        <v>400</v>
      </c>
      <c r="E39" s="3">
        <f t="shared" si="0"/>
        <v>200</v>
      </c>
      <c r="F39" s="15">
        <v>80000</v>
      </c>
      <c r="G39" s="16"/>
      <c r="H39" s="16"/>
      <c r="I39" s="16"/>
      <c r="J39" s="34">
        <v>23053.33</v>
      </c>
      <c r="K39" s="34">
        <f t="shared" si="2"/>
        <v>4610.6660000000002</v>
      </c>
      <c r="L39" s="35">
        <f t="shared" si="3"/>
        <v>27663.996000000003</v>
      </c>
      <c r="M39" s="3">
        <v>27000</v>
      </c>
      <c r="N39" s="3">
        <f>M39*20%</f>
        <v>5400</v>
      </c>
      <c r="O39" s="3">
        <f>N39+M39</f>
        <v>32400</v>
      </c>
      <c r="P39" s="3">
        <v>33333.33</v>
      </c>
      <c r="Q39" s="3">
        <f>P39*20%</f>
        <v>6666.6660000000011</v>
      </c>
      <c r="R39" s="17">
        <f>Q39+P39</f>
        <v>39999.995999999999</v>
      </c>
      <c r="S39" s="16"/>
      <c r="T39" s="16"/>
      <c r="U39" s="19"/>
      <c r="V39" s="16"/>
      <c r="W39" s="16"/>
      <c r="X39" s="16"/>
      <c r="Y39" s="19"/>
      <c r="Z39" s="16"/>
      <c r="AA39" s="16"/>
      <c r="AB39" s="16"/>
      <c r="AC39" s="16"/>
      <c r="AD39" s="16"/>
      <c r="AE39" s="19"/>
      <c r="AF39" s="3">
        <v>25000</v>
      </c>
      <c r="AG39" s="3">
        <f t="shared" si="6"/>
        <v>5000</v>
      </c>
      <c r="AH39" s="20">
        <f t="shared" si="7"/>
        <v>30000</v>
      </c>
      <c r="AI39" s="3">
        <v>40320</v>
      </c>
    </row>
    <row r="40" spans="1:36" ht="17.25" thickBot="1" x14ac:dyDescent="0.3">
      <c r="A40" s="37">
        <v>37</v>
      </c>
      <c r="B40" s="5" t="s">
        <v>36</v>
      </c>
      <c r="C40" s="9" t="s">
        <v>73</v>
      </c>
      <c r="D40" s="9">
        <v>100</v>
      </c>
      <c r="E40" s="3">
        <f t="shared" si="0"/>
        <v>250</v>
      </c>
      <c r="F40" s="15">
        <v>25000</v>
      </c>
      <c r="G40" s="16"/>
      <c r="H40" s="16"/>
      <c r="I40" s="16"/>
      <c r="J40" s="34">
        <v>11200</v>
      </c>
      <c r="K40" s="34">
        <f t="shared" si="2"/>
        <v>2240</v>
      </c>
      <c r="L40" s="35">
        <f t="shared" si="3"/>
        <v>13440</v>
      </c>
      <c r="M40" s="16"/>
      <c r="N40" s="16"/>
      <c r="O40" s="16"/>
      <c r="P40" s="3">
        <v>20000</v>
      </c>
      <c r="Q40" s="3">
        <f>P40*20%</f>
        <v>4000</v>
      </c>
      <c r="R40" s="17">
        <f>Q40+P40</f>
        <v>24000</v>
      </c>
      <c r="S40" s="16"/>
      <c r="T40" s="16"/>
      <c r="U40" s="19"/>
      <c r="V40" s="16"/>
      <c r="W40" s="16"/>
      <c r="X40" s="16"/>
      <c r="Y40" s="19"/>
      <c r="Z40" s="16"/>
      <c r="AA40" s="16"/>
      <c r="AB40" s="16"/>
      <c r="AC40" s="16"/>
      <c r="AD40" s="16"/>
      <c r="AE40" s="19"/>
      <c r="AF40" s="3">
        <v>20000</v>
      </c>
      <c r="AG40" s="3">
        <f t="shared" si="6"/>
        <v>4000</v>
      </c>
      <c r="AH40" s="20">
        <f t="shared" si="7"/>
        <v>24000</v>
      </c>
      <c r="AI40" s="3">
        <v>25000</v>
      </c>
    </row>
    <row r="41" spans="1:36" ht="17.25" thickBot="1" x14ac:dyDescent="0.3">
      <c r="A41" s="37">
        <v>38</v>
      </c>
      <c r="B41" s="5" t="s">
        <v>37</v>
      </c>
      <c r="C41" s="9" t="s">
        <v>73</v>
      </c>
      <c r="D41" s="9">
        <v>200</v>
      </c>
      <c r="E41" s="3">
        <f t="shared" si="0"/>
        <v>130</v>
      </c>
      <c r="F41" s="15">
        <v>26000</v>
      </c>
      <c r="G41" s="16"/>
      <c r="H41" s="16"/>
      <c r="I41" s="16"/>
      <c r="J41" s="3">
        <v>13826.67</v>
      </c>
      <c r="K41" s="3">
        <f t="shared" si="2"/>
        <v>2765.3340000000003</v>
      </c>
      <c r="L41" s="17">
        <f t="shared" si="3"/>
        <v>16592.004000000001</v>
      </c>
      <c r="M41" s="34">
        <v>11665</v>
      </c>
      <c r="N41" s="34">
        <f>M41*20%</f>
        <v>2333</v>
      </c>
      <c r="O41" s="34">
        <f>N41+M41</f>
        <v>13998</v>
      </c>
      <c r="P41" s="3">
        <v>21665.67</v>
      </c>
      <c r="Q41" s="3">
        <f>P41*20%</f>
        <v>4333.134</v>
      </c>
      <c r="R41" s="17">
        <f>Q41+P41</f>
        <v>25998.803999999996</v>
      </c>
      <c r="S41" s="16"/>
      <c r="T41" s="16"/>
      <c r="U41" s="19"/>
      <c r="V41" s="16"/>
      <c r="W41" s="16"/>
      <c r="X41" s="16"/>
      <c r="Y41" s="19"/>
      <c r="Z41" s="16"/>
      <c r="AA41" s="16"/>
      <c r="AB41" s="16"/>
      <c r="AC41" s="16"/>
      <c r="AD41" s="16"/>
      <c r="AE41" s="19"/>
      <c r="AF41" s="3">
        <v>14833.33</v>
      </c>
      <c r="AG41" s="3">
        <f t="shared" si="6"/>
        <v>2966.6660000000002</v>
      </c>
      <c r="AH41" s="20">
        <f t="shared" si="7"/>
        <v>17799.995999999999</v>
      </c>
      <c r="AI41" s="3">
        <v>14400</v>
      </c>
    </row>
    <row r="42" spans="1:36" ht="33.75" thickBot="1" x14ac:dyDescent="0.3">
      <c r="A42" s="37">
        <v>39</v>
      </c>
      <c r="B42" s="5" t="s">
        <v>38</v>
      </c>
      <c r="C42" s="9" t="s">
        <v>73</v>
      </c>
      <c r="D42" s="9">
        <v>20</v>
      </c>
      <c r="E42" s="3">
        <f t="shared" si="0"/>
        <v>2600</v>
      </c>
      <c r="F42" s="15">
        <v>52000</v>
      </c>
      <c r="G42" s="16"/>
      <c r="H42" s="16"/>
      <c r="I42" s="16"/>
      <c r="J42" s="3">
        <v>29866.67</v>
      </c>
      <c r="K42" s="3">
        <f t="shared" si="2"/>
        <v>5973.3339999999998</v>
      </c>
      <c r="L42" s="17">
        <f t="shared" si="3"/>
        <v>35840.004000000001</v>
      </c>
      <c r="M42" s="16"/>
      <c r="N42" s="16"/>
      <c r="O42" s="16"/>
      <c r="P42" s="16"/>
      <c r="Q42" s="16"/>
      <c r="R42" s="18"/>
      <c r="S42" s="16"/>
      <c r="T42" s="16"/>
      <c r="U42" s="19"/>
      <c r="V42" s="16"/>
      <c r="W42" s="16"/>
      <c r="X42" s="16"/>
      <c r="Y42" s="19"/>
      <c r="Z42" s="16"/>
      <c r="AA42" s="16"/>
      <c r="AB42" s="16"/>
      <c r="AC42" s="16"/>
      <c r="AD42" s="16"/>
      <c r="AE42" s="19"/>
      <c r="AF42" s="3">
        <v>37500</v>
      </c>
      <c r="AG42" s="3">
        <f t="shared" si="6"/>
        <v>7500</v>
      </c>
      <c r="AH42" s="20">
        <f t="shared" si="7"/>
        <v>45000</v>
      </c>
      <c r="AI42" s="34">
        <v>28800</v>
      </c>
    </row>
    <row r="43" spans="1:36" ht="14.25" customHeight="1" thickBot="1" x14ac:dyDescent="0.3">
      <c r="A43" s="37">
        <v>40</v>
      </c>
      <c r="B43" s="5" t="s">
        <v>39</v>
      </c>
      <c r="C43" s="9" t="s">
        <v>73</v>
      </c>
      <c r="D43" s="9">
        <v>50</v>
      </c>
      <c r="E43" s="3">
        <f t="shared" si="0"/>
        <v>100</v>
      </c>
      <c r="F43" s="15">
        <v>5000</v>
      </c>
      <c r="G43" s="16"/>
      <c r="H43" s="16"/>
      <c r="I43" s="16"/>
      <c r="J43" s="34">
        <v>1866.67</v>
      </c>
      <c r="K43" s="34">
        <f t="shared" si="2"/>
        <v>373.33400000000006</v>
      </c>
      <c r="L43" s="35">
        <f t="shared" si="3"/>
        <v>2240.0039999999999</v>
      </c>
      <c r="M43" s="16"/>
      <c r="N43" s="16"/>
      <c r="O43" s="16"/>
      <c r="P43" s="3">
        <v>2500</v>
      </c>
      <c r="Q43" s="3">
        <f>P43*20%</f>
        <v>500</v>
      </c>
      <c r="R43" s="17">
        <f>Q43+P43</f>
        <v>3000</v>
      </c>
      <c r="S43" s="16"/>
      <c r="T43" s="16"/>
      <c r="U43" s="19"/>
      <c r="V43" s="16"/>
      <c r="W43" s="16"/>
      <c r="X43" s="16"/>
      <c r="Y43" s="19"/>
      <c r="Z43" s="16"/>
      <c r="AA43" s="16"/>
      <c r="AB43" s="16"/>
      <c r="AC43" s="16"/>
      <c r="AD43" s="16"/>
      <c r="AE43" s="19"/>
      <c r="AG43" s="3">
        <f t="shared" si="6"/>
        <v>0</v>
      </c>
      <c r="AH43" s="20">
        <f t="shared" si="7"/>
        <v>0</v>
      </c>
      <c r="AI43" s="16"/>
    </row>
    <row r="44" spans="1:36" ht="17.25" thickBot="1" x14ac:dyDescent="0.3">
      <c r="A44" s="37">
        <v>41</v>
      </c>
      <c r="B44" s="5" t="s">
        <v>40</v>
      </c>
      <c r="C44" s="8" t="s">
        <v>73</v>
      </c>
      <c r="D44" s="9">
        <v>400</v>
      </c>
      <c r="E44" s="3">
        <f t="shared" si="0"/>
        <v>120</v>
      </c>
      <c r="F44" s="15">
        <v>48000</v>
      </c>
      <c r="G44" s="16"/>
      <c r="H44" s="16"/>
      <c r="I44" s="16"/>
      <c r="J44" s="34">
        <v>16333.33</v>
      </c>
      <c r="K44" s="34">
        <f t="shared" si="2"/>
        <v>3266.6660000000002</v>
      </c>
      <c r="L44" s="35">
        <f t="shared" si="3"/>
        <v>19599.995999999999</v>
      </c>
      <c r="M44" s="16"/>
      <c r="N44" s="16"/>
      <c r="O44" s="16"/>
      <c r="P44" s="3">
        <v>21666.67</v>
      </c>
      <c r="Q44" s="3">
        <f>P44*20%</f>
        <v>4333.3339999999998</v>
      </c>
      <c r="R44" s="17">
        <f>Q44+P44</f>
        <v>26000.003999999997</v>
      </c>
      <c r="S44" s="16"/>
      <c r="T44" s="16"/>
      <c r="U44" s="19"/>
      <c r="V44" s="16"/>
      <c r="W44" s="16"/>
      <c r="X44" s="16"/>
      <c r="Y44" s="19"/>
      <c r="Z44" s="16"/>
      <c r="AA44" s="16"/>
      <c r="AB44" s="16"/>
      <c r="AC44" s="3">
        <v>30000</v>
      </c>
      <c r="AD44" s="3">
        <f>AC44*20%</f>
        <v>6000</v>
      </c>
      <c r="AE44" s="20">
        <f>AD44+AC44</f>
        <v>36000</v>
      </c>
      <c r="AF44" s="3">
        <v>21666.67</v>
      </c>
      <c r="AG44" s="3">
        <f t="shared" si="6"/>
        <v>4333.3339999999998</v>
      </c>
      <c r="AH44" s="20">
        <f t="shared" si="7"/>
        <v>26000.003999999997</v>
      </c>
      <c r="AI44" s="3">
        <v>216000</v>
      </c>
    </row>
    <row r="45" spans="1:36" ht="29.25" customHeight="1" thickBot="1" x14ac:dyDescent="0.3">
      <c r="A45" s="37">
        <v>42</v>
      </c>
      <c r="B45" s="5" t="s">
        <v>41</v>
      </c>
      <c r="C45" s="9" t="s">
        <v>73</v>
      </c>
      <c r="D45" s="9">
        <v>100</v>
      </c>
      <c r="E45" s="3">
        <f t="shared" si="0"/>
        <v>120</v>
      </c>
      <c r="F45" s="15">
        <v>12000</v>
      </c>
      <c r="G45" s="16"/>
      <c r="H45" s="16"/>
      <c r="I45" s="16"/>
      <c r="J45" s="34">
        <v>4083.33</v>
      </c>
      <c r="K45" s="34">
        <f t="shared" si="2"/>
        <v>816.66600000000005</v>
      </c>
      <c r="L45" s="35">
        <f t="shared" si="3"/>
        <v>4899.9960000000001</v>
      </c>
      <c r="M45" s="16"/>
      <c r="N45" s="16"/>
      <c r="O45" s="16"/>
      <c r="P45" s="3">
        <v>5416.67</v>
      </c>
      <c r="Q45" s="3">
        <f>P45*20%</f>
        <v>1083.3340000000001</v>
      </c>
      <c r="R45" s="17">
        <f>Q45+P45</f>
        <v>6500.0039999999999</v>
      </c>
      <c r="S45" s="16"/>
      <c r="T45" s="16"/>
      <c r="U45" s="19"/>
      <c r="V45" s="16"/>
      <c r="W45" s="16"/>
      <c r="X45" s="16"/>
      <c r="Y45" s="19"/>
      <c r="Z45" s="16"/>
      <c r="AA45" s="16"/>
      <c r="AB45" s="16"/>
      <c r="AC45" s="3">
        <v>7500</v>
      </c>
      <c r="AD45" s="3">
        <f>AC45*20%</f>
        <v>1500</v>
      </c>
      <c r="AE45" s="20">
        <f>AD45+AC45</f>
        <v>9000</v>
      </c>
      <c r="AF45" s="3">
        <v>5416.67</v>
      </c>
      <c r="AG45" s="3">
        <f t="shared" si="6"/>
        <v>1083.3340000000001</v>
      </c>
      <c r="AH45" s="20">
        <f t="shared" si="7"/>
        <v>6500.0039999999999</v>
      </c>
      <c r="AI45" s="3">
        <v>5400</v>
      </c>
    </row>
    <row r="46" spans="1:36" ht="17.25" thickBot="1" x14ac:dyDescent="0.3">
      <c r="A46" s="37">
        <v>43</v>
      </c>
      <c r="B46" s="5" t="s">
        <v>42</v>
      </c>
      <c r="C46" s="9" t="s">
        <v>73</v>
      </c>
      <c r="D46" s="9">
        <v>100</v>
      </c>
      <c r="E46" s="3">
        <f t="shared" si="0"/>
        <v>130</v>
      </c>
      <c r="F46" s="15">
        <v>13000</v>
      </c>
      <c r="G46" s="16"/>
      <c r="H46" s="16"/>
      <c r="I46" s="16"/>
      <c r="J46" s="34">
        <v>7466.67</v>
      </c>
      <c r="K46" s="34">
        <f t="shared" si="2"/>
        <v>1493.3340000000001</v>
      </c>
      <c r="L46" s="35">
        <f t="shared" si="3"/>
        <v>8960.0040000000008</v>
      </c>
      <c r="M46" s="16"/>
      <c r="N46" s="16"/>
      <c r="O46" s="16"/>
      <c r="P46" s="16"/>
      <c r="Q46" s="16"/>
      <c r="R46" s="18"/>
      <c r="S46" s="16"/>
      <c r="T46" s="16"/>
      <c r="U46" s="19"/>
      <c r="V46" s="16"/>
      <c r="W46" s="16"/>
      <c r="X46" s="16"/>
      <c r="Y46" s="19"/>
      <c r="Z46" s="16"/>
      <c r="AA46" s="16"/>
      <c r="AB46" s="16"/>
      <c r="AC46" s="3">
        <v>9583.33</v>
      </c>
      <c r="AD46" s="3">
        <f>AC46*20%</f>
        <v>1916.6660000000002</v>
      </c>
      <c r="AE46" s="20">
        <f>AD46+AC46</f>
        <v>11499.995999999999</v>
      </c>
      <c r="AF46" s="3">
        <v>7083.33</v>
      </c>
      <c r="AG46" s="3">
        <f t="shared" si="6"/>
        <v>1416.6660000000002</v>
      </c>
      <c r="AH46" s="20">
        <f t="shared" si="7"/>
        <v>8499.9959999999992</v>
      </c>
      <c r="AI46" s="3">
        <v>7200</v>
      </c>
    </row>
    <row r="47" spans="1:36" ht="17.25" thickBot="1" x14ac:dyDescent="0.3">
      <c r="A47" s="37">
        <v>44</v>
      </c>
      <c r="B47" s="5" t="s">
        <v>43</v>
      </c>
      <c r="C47" s="9" t="s">
        <v>73</v>
      </c>
      <c r="D47" s="9">
        <v>100</v>
      </c>
      <c r="E47" s="3">
        <f t="shared" si="0"/>
        <v>70</v>
      </c>
      <c r="F47" s="15">
        <v>7000</v>
      </c>
      <c r="G47" s="16"/>
      <c r="H47" s="16"/>
      <c r="I47" s="16"/>
      <c r="J47" s="34">
        <v>1728.33</v>
      </c>
      <c r="K47" s="34">
        <f t="shared" si="2"/>
        <v>345.666</v>
      </c>
      <c r="L47" s="35">
        <f t="shared" si="3"/>
        <v>2073.9960000000001</v>
      </c>
      <c r="M47" s="16"/>
      <c r="N47" s="16"/>
      <c r="O47" s="16"/>
      <c r="P47" s="3">
        <v>5833.33</v>
      </c>
      <c r="Q47" s="3">
        <f>P47*20%</f>
        <v>1166.6659999999999</v>
      </c>
      <c r="R47" s="17">
        <f>Q47+P47</f>
        <v>6999.9960000000001</v>
      </c>
      <c r="S47" s="16"/>
      <c r="T47" s="16"/>
      <c r="U47" s="19"/>
      <c r="V47" s="16"/>
      <c r="W47" s="16"/>
      <c r="X47" s="16"/>
      <c r="Y47" s="19"/>
      <c r="Z47" s="16"/>
      <c r="AA47" s="16"/>
      <c r="AB47" s="16"/>
      <c r="AC47" s="16"/>
      <c r="AD47" s="16"/>
      <c r="AE47" s="19"/>
      <c r="AF47" s="3">
        <v>2416.67</v>
      </c>
      <c r="AG47" s="3">
        <f t="shared" si="6"/>
        <v>483.33400000000006</v>
      </c>
      <c r="AH47" s="20">
        <f t="shared" si="7"/>
        <v>2900.0039999999999</v>
      </c>
      <c r="AI47" s="3">
        <v>3600</v>
      </c>
    </row>
    <row r="48" spans="1:36" ht="20.25" customHeight="1" thickBot="1" x14ac:dyDescent="0.3">
      <c r="A48" s="37">
        <v>45</v>
      </c>
      <c r="B48" s="5" t="s">
        <v>44</v>
      </c>
      <c r="C48" s="9" t="s">
        <v>73</v>
      </c>
      <c r="D48" s="9">
        <v>50</v>
      </c>
      <c r="E48" s="3">
        <f t="shared" si="0"/>
        <v>150</v>
      </c>
      <c r="F48" s="15">
        <v>7500</v>
      </c>
      <c r="G48" s="16"/>
      <c r="H48" s="16"/>
      <c r="I48" s="16"/>
      <c r="J48" s="3">
        <v>4083.33</v>
      </c>
      <c r="K48" s="3">
        <f t="shared" si="2"/>
        <v>816.66600000000005</v>
      </c>
      <c r="L48" s="17">
        <f t="shared" si="3"/>
        <v>4899.9960000000001</v>
      </c>
      <c r="M48" s="16"/>
      <c r="N48" s="16"/>
      <c r="O48" s="16"/>
      <c r="P48" s="16"/>
      <c r="Q48" s="16"/>
      <c r="R48" s="18"/>
      <c r="S48" s="16"/>
      <c r="T48" s="16"/>
      <c r="U48" s="19"/>
      <c r="V48" s="16"/>
      <c r="W48" s="16"/>
      <c r="X48" s="16"/>
      <c r="Y48" s="19"/>
      <c r="Z48" s="16"/>
      <c r="AA48" s="16"/>
      <c r="AB48" s="16"/>
      <c r="AC48" s="16"/>
      <c r="AD48" s="16"/>
      <c r="AE48" s="19"/>
      <c r="AF48" s="34">
        <v>2833.33</v>
      </c>
      <c r="AG48" s="34">
        <f t="shared" si="6"/>
        <v>566.66600000000005</v>
      </c>
      <c r="AH48" s="36">
        <f t="shared" si="7"/>
        <v>3399.9960000000001</v>
      </c>
      <c r="AI48" s="3">
        <v>4200</v>
      </c>
    </row>
    <row r="49" spans="1:35" ht="37.5" customHeight="1" thickBot="1" x14ac:dyDescent="0.3">
      <c r="A49" s="37">
        <v>46</v>
      </c>
      <c r="B49" s="5" t="s">
        <v>45</v>
      </c>
      <c r="C49" s="9" t="s">
        <v>73</v>
      </c>
      <c r="D49" s="9">
        <v>10</v>
      </c>
      <c r="E49" s="3">
        <f t="shared" si="0"/>
        <v>700</v>
      </c>
      <c r="F49" s="15">
        <v>7000</v>
      </c>
      <c r="G49" s="16"/>
      <c r="H49" s="16"/>
      <c r="I49" s="16"/>
      <c r="J49" s="34">
        <v>3050</v>
      </c>
      <c r="K49" s="34">
        <f t="shared" si="2"/>
        <v>610</v>
      </c>
      <c r="L49" s="35">
        <f t="shared" si="3"/>
        <v>3660</v>
      </c>
      <c r="M49" s="16"/>
      <c r="N49" s="16"/>
      <c r="O49" s="16"/>
      <c r="P49" s="16"/>
      <c r="Q49" s="16"/>
      <c r="R49" s="18"/>
      <c r="S49" s="16"/>
      <c r="T49" s="16"/>
      <c r="U49" s="19"/>
      <c r="V49" s="16"/>
      <c r="W49" s="16"/>
      <c r="X49" s="16"/>
      <c r="Y49" s="19"/>
      <c r="Z49" s="3">
        <v>3500</v>
      </c>
      <c r="AA49" s="3">
        <f>Z49*20%</f>
        <v>700</v>
      </c>
      <c r="AB49" s="3">
        <f>AA49+Z49</f>
        <v>4200</v>
      </c>
      <c r="AC49" s="16"/>
      <c r="AD49" s="16"/>
      <c r="AE49" s="19"/>
      <c r="AF49" s="3">
        <v>5000</v>
      </c>
      <c r="AG49" s="3">
        <f t="shared" si="6"/>
        <v>1000</v>
      </c>
      <c r="AH49" s="20">
        <f t="shared" si="7"/>
        <v>6000</v>
      </c>
      <c r="AI49" s="3">
        <v>5160</v>
      </c>
    </row>
    <row r="50" spans="1:35" ht="51" customHeight="1" thickBot="1" x14ac:dyDescent="0.3">
      <c r="A50" s="37">
        <v>47</v>
      </c>
      <c r="B50" s="5" t="s">
        <v>46</v>
      </c>
      <c r="C50" s="9" t="s">
        <v>73</v>
      </c>
      <c r="D50" s="9">
        <v>20</v>
      </c>
      <c r="E50" s="3">
        <f t="shared" si="0"/>
        <v>160</v>
      </c>
      <c r="F50" s="15">
        <v>3200</v>
      </c>
      <c r="G50" s="16"/>
      <c r="H50" s="16"/>
      <c r="I50" s="16"/>
      <c r="J50" s="3">
        <v>1120</v>
      </c>
      <c r="K50" s="3">
        <f t="shared" si="2"/>
        <v>224</v>
      </c>
      <c r="L50" s="17">
        <f t="shared" si="3"/>
        <v>1344</v>
      </c>
      <c r="M50" s="16"/>
      <c r="N50" s="16"/>
      <c r="O50" s="16"/>
      <c r="P50" s="16"/>
      <c r="Q50" s="16"/>
      <c r="R50" s="18"/>
      <c r="S50" s="16"/>
      <c r="T50" s="16"/>
      <c r="U50" s="19"/>
      <c r="V50" s="16"/>
      <c r="W50" s="16"/>
      <c r="X50" s="16"/>
      <c r="Y50" s="19"/>
      <c r="Z50" s="16"/>
      <c r="AA50" s="16"/>
      <c r="AB50" s="16"/>
      <c r="AC50" s="16"/>
      <c r="AD50" s="16"/>
      <c r="AE50" s="19"/>
      <c r="AF50" s="3">
        <v>1250</v>
      </c>
      <c r="AG50" s="3">
        <f t="shared" si="6"/>
        <v>250</v>
      </c>
      <c r="AH50" s="20">
        <f t="shared" si="7"/>
        <v>1500</v>
      </c>
      <c r="AI50" s="3">
        <v>1920</v>
      </c>
    </row>
    <row r="51" spans="1:35" ht="17.25" thickBot="1" x14ac:dyDescent="0.3">
      <c r="A51" s="37">
        <v>48</v>
      </c>
      <c r="B51" s="5" t="s">
        <v>47</v>
      </c>
      <c r="C51" s="9" t="s">
        <v>73</v>
      </c>
      <c r="D51" s="9">
        <v>100</v>
      </c>
      <c r="E51" s="3">
        <f t="shared" si="0"/>
        <v>500</v>
      </c>
      <c r="F51" s="15">
        <v>50000</v>
      </c>
      <c r="G51" s="16"/>
      <c r="H51" s="16"/>
      <c r="I51" s="16"/>
      <c r="J51" s="3">
        <v>11590</v>
      </c>
      <c r="K51" s="3">
        <f t="shared" si="2"/>
        <v>2318</v>
      </c>
      <c r="L51" s="17">
        <f t="shared" si="3"/>
        <v>13908</v>
      </c>
      <c r="M51" s="16"/>
      <c r="N51" s="16"/>
      <c r="O51" s="16"/>
      <c r="P51" s="3">
        <v>10833.33</v>
      </c>
      <c r="Q51" s="3">
        <f>P51*20%</f>
        <v>2166.6660000000002</v>
      </c>
      <c r="R51" s="17">
        <f>Q51+P51</f>
        <v>12999.995999999999</v>
      </c>
      <c r="S51" s="16"/>
      <c r="T51" s="16"/>
      <c r="U51" s="19"/>
      <c r="V51" s="16"/>
      <c r="W51" s="16"/>
      <c r="X51" s="16"/>
      <c r="Y51" s="19"/>
      <c r="Z51" s="16"/>
      <c r="AA51" s="16"/>
      <c r="AB51" s="16"/>
      <c r="AC51" s="16"/>
      <c r="AD51" s="16"/>
      <c r="AE51" s="19"/>
      <c r="AF51" s="34">
        <v>7916.67</v>
      </c>
      <c r="AG51" s="34">
        <f t="shared" si="6"/>
        <v>1583.3340000000001</v>
      </c>
      <c r="AH51" s="36">
        <f t="shared" si="7"/>
        <v>9500.0040000000008</v>
      </c>
      <c r="AI51" s="3">
        <v>13800</v>
      </c>
    </row>
    <row r="52" spans="1:35" ht="17.25" thickBot="1" x14ac:dyDescent="0.3">
      <c r="A52" s="37">
        <v>49</v>
      </c>
      <c r="B52" s="5" t="s">
        <v>48</v>
      </c>
      <c r="C52" s="9" t="s">
        <v>73</v>
      </c>
      <c r="D52" s="9">
        <v>50</v>
      </c>
      <c r="E52" s="3">
        <f t="shared" si="0"/>
        <v>250</v>
      </c>
      <c r="F52" s="15">
        <v>12500</v>
      </c>
      <c r="G52" s="16"/>
      <c r="H52" s="16"/>
      <c r="I52" s="16"/>
      <c r="J52" s="3">
        <v>5833.33</v>
      </c>
      <c r="K52" s="3">
        <f t="shared" si="2"/>
        <v>1166.6659999999999</v>
      </c>
      <c r="L52" s="17">
        <f t="shared" si="3"/>
        <v>6999.9960000000001</v>
      </c>
      <c r="M52" s="16"/>
      <c r="N52" s="16"/>
      <c r="O52" s="16"/>
      <c r="P52" s="3">
        <v>10416.67</v>
      </c>
      <c r="Q52" s="3">
        <f>P52*20%</f>
        <v>2083.3340000000003</v>
      </c>
      <c r="R52" s="17">
        <f>Q52+P52</f>
        <v>12500.004000000001</v>
      </c>
      <c r="S52" s="16"/>
      <c r="T52" s="16"/>
      <c r="U52" s="19"/>
      <c r="V52" s="16"/>
      <c r="W52" s="16"/>
      <c r="X52" s="16"/>
      <c r="Y52" s="19"/>
      <c r="Z52" s="16"/>
      <c r="AA52" s="16"/>
      <c r="AB52" s="16"/>
      <c r="AC52" s="3">
        <v>10375</v>
      </c>
      <c r="AD52" s="3">
        <f>AC52*20%</f>
        <v>2075</v>
      </c>
      <c r="AE52" s="20">
        <f>AD52+AC52</f>
        <v>12450</v>
      </c>
      <c r="AF52" s="34">
        <v>4583.33</v>
      </c>
      <c r="AG52" s="34">
        <f t="shared" si="6"/>
        <v>916.66600000000005</v>
      </c>
      <c r="AH52" s="36">
        <f t="shared" si="7"/>
        <v>5499.9960000000001</v>
      </c>
      <c r="AI52" s="3">
        <v>9600</v>
      </c>
    </row>
    <row r="53" spans="1:35" ht="17.25" thickBot="1" x14ac:dyDescent="0.3">
      <c r="A53" s="37">
        <v>50</v>
      </c>
      <c r="B53" s="5" t="s">
        <v>49</v>
      </c>
      <c r="C53" s="9" t="s">
        <v>73</v>
      </c>
      <c r="D53" s="9">
        <v>40</v>
      </c>
      <c r="E53" s="3">
        <f t="shared" si="0"/>
        <v>100</v>
      </c>
      <c r="F53" s="15">
        <v>4000</v>
      </c>
      <c r="G53" s="16"/>
      <c r="H53" s="16"/>
      <c r="I53" s="16"/>
      <c r="J53" s="16"/>
      <c r="K53" s="16"/>
      <c r="L53" s="18"/>
      <c r="M53" s="16"/>
      <c r="N53" s="16"/>
      <c r="O53" s="16"/>
      <c r="P53" s="16"/>
      <c r="Q53" s="16"/>
      <c r="R53" s="18"/>
      <c r="S53" s="16"/>
      <c r="T53" s="16"/>
      <c r="U53" s="19"/>
      <c r="V53" s="16"/>
      <c r="W53" s="16"/>
      <c r="X53" s="16"/>
      <c r="Y53" s="19"/>
      <c r="Z53" s="16"/>
      <c r="AA53" s="16"/>
      <c r="AB53" s="16"/>
      <c r="AC53" s="16"/>
      <c r="AD53" s="16"/>
      <c r="AE53" s="19"/>
      <c r="AF53" s="34">
        <v>3333.33</v>
      </c>
      <c r="AG53" s="34">
        <f t="shared" si="6"/>
        <v>666.66600000000005</v>
      </c>
      <c r="AH53" s="36">
        <f t="shared" si="7"/>
        <v>3999.9960000000001</v>
      </c>
      <c r="AI53" s="16"/>
    </row>
    <row r="54" spans="1:35" ht="27.75" customHeight="1" thickBot="1" x14ac:dyDescent="0.3">
      <c r="A54" s="37">
        <v>51</v>
      </c>
      <c r="B54" s="5" t="s">
        <v>50</v>
      </c>
      <c r="C54" s="8" t="s">
        <v>73</v>
      </c>
      <c r="D54" s="9">
        <v>10000</v>
      </c>
      <c r="E54" s="3">
        <f t="shared" si="0"/>
        <v>15</v>
      </c>
      <c r="F54" s="15">
        <v>150000</v>
      </c>
      <c r="G54" s="16"/>
      <c r="H54" s="16"/>
      <c r="I54" s="16"/>
      <c r="J54" s="3">
        <v>56000</v>
      </c>
      <c r="K54" s="3">
        <f t="shared" si="2"/>
        <v>11200</v>
      </c>
      <c r="L54" s="17">
        <f t="shared" si="3"/>
        <v>67200</v>
      </c>
      <c r="M54" s="34">
        <v>50000</v>
      </c>
      <c r="N54" s="34">
        <f>M54*20%</f>
        <v>10000</v>
      </c>
      <c r="O54" s="34">
        <f>N54+M54</f>
        <v>60000</v>
      </c>
      <c r="P54" s="3">
        <v>62500</v>
      </c>
      <c r="Q54" s="3">
        <f>P54*20%</f>
        <v>12500</v>
      </c>
      <c r="R54" s="17">
        <f>Q54+P54</f>
        <v>75000</v>
      </c>
      <c r="S54" s="16"/>
      <c r="T54" s="16"/>
      <c r="U54" s="19"/>
      <c r="V54" s="16"/>
      <c r="W54" s="16"/>
      <c r="X54" s="16"/>
      <c r="Y54" s="19"/>
      <c r="Z54" s="16"/>
      <c r="AA54" s="16"/>
      <c r="AB54" s="16"/>
      <c r="AC54" s="3">
        <v>91666.67</v>
      </c>
      <c r="AD54" s="3">
        <f>AC54*20%</f>
        <v>18333.333999999999</v>
      </c>
      <c r="AE54" s="20">
        <f>AD54+AC54</f>
        <v>110000.004</v>
      </c>
      <c r="AF54" s="3">
        <v>51666.67</v>
      </c>
      <c r="AG54" s="3">
        <f t="shared" si="6"/>
        <v>10333.334000000001</v>
      </c>
      <c r="AH54" s="20">
        <f t="shared" si="7"/>
        <v>62000.004000000001</v>
      </c>
      <c r="AI54" s="3">
        <v>78000</v>
      </c>
    </row>
    <row r="55" spans="1:35" ht="33.75" thickBot="1" x14ac:dyDescent="0.3">
      <c r="A55" s="37">
        <v>52</v>
      </c>
      <c r="B55" s="5" t="s">
        <v>51</v>
      </c>
      <c r="C55" s="9" t="s">
        <v>73</v>
      </c>
      <c r="D55" s="9">
        <v>800</v>
      </c>
      <c r="E55" s="3">
        <f t="shared" si="0"/>
        <v>100</v>
      </c>
      <c r="F55" s="15">
        <v>80000</v>
      </c>
      <c r="G55" s="16"/>
      <c r="H55" s="16"/>
      <c r="I55" s="16"/>
      <c r="J55" s="3">
        <v>44800</v>
      </c>
      <c r="K55" s="3">
        <f t="shared" si="2"/>
        <v>8960</v>
      </c>
      <c r="L55" s="17">
        <f t="shared" si="3"/>
        <v>53760</v>
      </c>
      <c r="M55" s="16"/>
      <c r="N55" s="16"/>
      <c r="O55" s="16"/>
      <c r="P55" s="3">
        <v>50000</v>
      </c>
      <c r="Q55" s="3">
        <f>P55*20%</f>
        <v>10000</v>
      </c>
      <c r="R55" s="17">
        <f>Q55+P55</f>
        <v>60000</v>
      </c>
      <c r="S55" s="16"/>
      <c r="T55" s="16"/>
      <c r="U55" s="19"/>
      <c r="V55" s="16"/>
      <c r="W55" s="16"/>
      <c r="X55" s="16"/>
      <c r="Y55" s="19"/>
      <c r="Z55" s="16"/>
      <c r="AA55" s="16"/>
      <c r="AB55" s="16"/>
      <c r="AC55" s="16"/>
      <c r="AD55" s="16"/>
      <c r="AE55" s="19"/>
      <c r="AF55" s="3">
        <v>56666.67</v>
      </c>
      <c r="AG55" s="3">
        <f t="shared" si="6"/>
        <v>11333.334000000001</v>
      </c>
      <c r="AH55" s="20">
        <f t="shared" si="7"/>
        <v>68000.004000000001</v>
      </c>
      <c r="AI55" s="3">
        <v>76800</v>
      </c>
    </row>
    <row r="56" spans="1:35" ht="33.75" thickBot="1" x14ac:dyDescent="0.3">
      <c r="A56" s="37">
        <v>53</v>
      </c>
      <c r="B56" s="5" t="s">
        <v>52</v>
      </c>
      <c r="C56" s="9" t="s">
        <v>73</v>
      </c>
      <c r="D56" s="9">
        <v>300</v>
      </c>
      <c r="E56" s="3">
        <f t="shared" si="0"/>
        <v>800</v>
      </c>
      <c r="F56" s="15">
        <v>240000</v>
      </c>
      <c r="G56" s="16"/>
      <c r="H56" s="16"/>
      <c r="I56" s="16"/>
      <c r="J56" s="3">
        <v>168000</v>
      </c>
      <c r="K56" s="3">
        <f t="shared" si="2"/>
        <v>33600</v>
      </c>
      <c r="L56" s="17">
        <f t="shared" si="3"/>
        <v>201600</v>
      </c>
      <c r="M56" s="16"/>
      <c r="N56" s="16"/>
      <c r="O56" s="16"/>
      <c r="P56" s="34">
        <v>97500</v>
      </c>
      <c r="Q56" s="34">
        <f>P56*20%</f>
        <v>19500</v>
      </c>
      <c r="R56" s="35">
        <f>Q56+P56</f>
        <v>117000</v>
      </c>
      <c r="S56" s="16"/>
      <c r="T56" s="16"/>
      <c r="U56" s="19"/>
      <c r="V56" s="16"/>
      <c r="W56" s="16"/>
      <c r="X56" s="16"/>
      <c r="Y56" s="19"/>
      <c r="Z56" s="16"/>
      <c r="AA56" s="16"/>
      <c r="AB56" s="16"/>
      <c r="AC56" s="3">
        <v>125000</v>
      </c>
      <c r="AD56" s="3">
        <f>AC56*20%</f>
        <v>25000</v>
      </c>
      <c r="AE56" s="20">
        <f>AD56+AC56</f>
        <v>150000</v>
      </c>
      <c r="AF56" s="3">
        <v>120000</v>
      </c>
      <c r="AG56" s="3">
        <f t="shared" si="6"/>
        <v>24000</v>
      </c>
      <c r="AH56" s="20">
        <f t="shared" si="7"/>
        <v>144000</v>
      </c>
      <c r="AI56" s="3">
        <v>18000</v>
      </c>
    </row>
    <row r="57" spans="1:35" ht="33.75" thickBot="1" x14ac:dyDescent="0.3">
      <c r="A57" s="37">
        <v>54</v>
      </c>
      <c r="B57" s="5" t="s">
        <v>53</v>
      </c>
      <c r="C57" s="12" t="s">
        <v>73</v>
      </c>
      <c r="D57" s="9">
        <v>20</v>
      </c>
      <c r="E57" s="3">
        <f t="shared" si="0"/>
        <v>900</v>
      </c>
      <c r="F57" s="15">
        <v>18000</v>
      </c>
      <c r="G57" s="16"/>
      <c r="H57" s="16"/>
      <c r="I57" s="16"/>
      <c r="J57" s="3">
        <v>12133.33</v>
      </c>
      <c r="K57" s="3">
        <f t="shared" si="2"/>
        <v>2426.6660000000002</v>
      </c>
      <c r="L57" s="17">
        <f t="shared" si="3"/>
        <v>14559.995999999999</v>
      </c>
      <c r="M57" s="16"/>
      <c r="N57" s="16"/>
      <c r="O57" s="16"/>
      <c r="P57" s="34">
        <v>6500</v>
      </c>
      <c r="Q57" s="34">
        <f>P57*20%</f>
        <v>1300</v>
      </c>
      <c r="R57" s="35">
        <f>Q57+P57</f>
        <v>7800</v>
      </c>
      <c r="S57" s="16"/>
      <c r="T57" s="16"/>
      <c r="U57" s="19"/>
      <c r="V57" s="16"/>
      <c r="W57" s="16"/>
      <c r="X57" s="16"/>
      <c r="Y57" s="19"/>
      <c r="Z57" s="16"/>
      <c r="AA57" s="16"/>
      <c r="AB57" s="16"/>
      <c r="AC57" s="16"/>
      <c r="AD57" s="16"/>
      <c r="AE57" s="19"/>
      <c r="AF57" s="3">
        <v>13166.67</v>
      </c>
      <c r="AG57" s="3">
        <f t="shared" si="6"/>
        <v>2633.3340000000003</v>
      </c>
      <c r="AH57" s="20">
        <f t="shared" si="7"/>
        <v>15800.004000000001</v>
      </c>
      <c r="AI57" s="3">
        <v>14880</v>
      </c>
    </row>
    <row r="58" spans="1:35" ht="29.25" customHeight="1" thickBot="1" x14ac:dyDescent="0.3">
      <c r="A58" s="37">
        <v>55</v>
      </c>
      <c r="B58" s="5" t="s">
        <v>54</v>
      </c>
      <c r="C58" s="13" t="s">
        <v>73</v>
      </c>
      <c r="D58" s="9">
        <v>25</v>
      </c>
      <c r="E58" s="3">
        <f t="shared" si="0"/>
        <v>1250</v>
      </c>
      <c r="F58" s="15">
        <v>31250</v>
      </c>
      <c r="G58" s="16"/>
      <c r="H58" s="16"/>
      <c r="I58" s="16"/>
      <c r="J58" s="3">
        <v>22586.67</v>
      </c>
      <c r="K58" s="3">
        <f t="shared" si="2"/>
        <v>4517.3339999999998</v>
      </c>
      <c r="L58" s="17">
        <f t="shared" si="3"/>
        <v>27104.003999999997</v>
      </c>
      <c r="M58" s="16"/>
      <c r="N58" s="16"/>
      <c r="O58" s="16"/>
      <c r="P58" s="3">
        <v>26041.67</v>
      </c>
      <c r="Q58" s="3">
        <f>P58*20%</f>
        <v>5208.3339999999998</v>
      </c>
      <c r="R58" s="17">
        <f>Q58+P58</f>
        <v>31250.003999999997</v>
      </c>
      <c r="S58" s="16"/>
      <c r="T58" s="16"/>
      <c r="U58" s="19"/>
      <c r="V58" s="16"/>
      <c r="W58" s="16"/>
      <c r="X58" s="16"/>
      <c r="Y58" s="19"/>
      <c r="Z58" s="16"/>
      <c r="AA58" s="16"/>
      <c r="AB58" s="16"/>
      <c r="AC58" s="16"/>
      <c r="AD58" s="16"/>
      <c r="AE58" s="19"/>
      <c r="AF58" s="34">
        <v>13125</v>
      </c>
      <c r="AG58" s="34">
        <f t="shared" si="6"/>
        <v>2625</v>
      </c>
      <c r="AH58" s="36">
        <f t="shared" si="7"/>
        <v>15750</v>
      </c>
      <c r="AI58" s="3">
        <v>18000</v>
      </c>
    </row>
    <row r="59" spans="1:35" ht="17.25" thickBot="1" x14ac:dyDescent="0.3">
      <c r="A59" s="37">
        <v>56</v>
      </c>
      <c r="B59" s="5" t="s">
        <v>55</v>
      </c>
      <c r="C59" s="9" t="s">
        <v>73</v>
      </c>
      <c r="D59" s="9">
        <v>10</v>
      </c>
      <c r="E59" s="3">
        <f t="shared" si="0"/>
        <v>1650</v>
      </c>
      <c r="F59" s="15">
        <v>16500</v>
      </c>
      <c r="G59" s="16"/>
      <c r="H59" s="16"/>
      <c r="I59" s="16"/>
      <c r="J59" s="3">
        <v>13233.33</v>
      </c>
      <c r="K59" s="3">
        <f t="shared" si="2"/>
        <v>2646.6660000000002</v>
      </c>
      <c r="L59" s="17">
        <f t="shared" si="3"/>
        <v>15879.995999999999</v>
      </c>
      <c r="M59" s="16"/>
      <c r="N59" s="16"/>
      <c r="O59" s="16"/>
      <c r="P59" s="16"/>
      <c r="Q59" s="16"/>
      <c r="R59" s="18"/>
      <c r="S59" s="16"/>
      <c r="T59" s="16"/>
      <c r="U59" s="19"/>
      <c r="V59" s="16"/>
      <c r="W59" s="16"/>
      <c r="X59" s="16"/>
      <c r="Y59" s="19"/>
      <c r="Z59" s="16"/>
      <c r="AA59" s="16"/>
      <c r="AB59" s="16"/>
      <c r="AC59" s="16"/>
      <c r="AD59" s="16"/>
      <c r="AE59" s="19"/>
      <c r="AF59" s="34">
        <v>12083.33</v>
      </c>
      <c r="AG59" s="34">
        <f t="shared" si="6"/>
        <v>2416.6660000000002</v>
      </c>
      <c r="AH59" s="36">
        <f t="shared" si="7"/>
        <v>14499.995999999999</v>
      </c>
      <c r="AI59" s="3">
        <v>19200</v>
      </c>
    </row>
    <row r="60" spans="1:35" ht="17.25" thickBot="1" x14ac:dyDescent="0.3">
      <c r="A60" s="37">
        <v>57</v>
      </c>
      <c r="B60" s="5" t="s">
        <v>56</v>
      </c>
      <c r="C60" s="3" t="s">
        <v>73</v>
      </c>
      <c r="D60" s="9">
        <v>10</v>
      </c>
      <c r="E60" s="3">
        <f t="shared" si="0"/>
        <v>250</v>
      </c>
      <c r="F60" s="15">
        <v>2500</v>
      </c>
      <c r="G60" s="16"/>
      <c r="H60" s="16"/>
      <c r="I60" s="16"/>
      <c r="J60" s="3">
        <v>1641.67</v>
      </c>
      <c r="K60" s="3">
        <f t="shared" si="2"/>
        <v>328.33400000000006</v>
      </c>
      <c r="L60" s="17">
        <f t="shared" si="3"/>
        <v>1970.0040000000001</v>
      </c>
      <c r="M60" s="16"/>
      <c r="N60" s="16"/>
      <c r="O60" s="16"/>
      <c r="P60" s="3">
        <v>1666.67</v>
      </c>
      <c r="Q60" s="3">
        <f>P60*20%</f>
        <v>333.33400000000006</v>
      </c>
      <c r="R60" s="17">
        <f>Q60+P60</f>
        <v>2000.0040000000001</v>
      </c>
      <c r="S60" s="16"/>
      <c r="T60" s="16"/>
      <c r="U60" s="19"/>
      <c r="V60" s="16"/>
      <c r="W60" s="16"/>
      <c r="X60" s="16"/>
      <c r="Y60" s="19"/>
      <c r="Z60" s="16"/>
      <c r="AA60" s="16"/>
      <c r="AB60" s="16"/>
      <c r="AC60" s="16"/>
      <c r="AD60" s="16"/>
      <c r="AE60" s="19"/>
      <c r="AF60" s="34">
        <v>1083.33</v>
      </c>
      <c r="AG60" s="34">
        <f t="shared" si="6"/>
        <v>216.666</v>
      </c>
      <c r="AH60" s="36">
        <f t="shared" si="7"/>
        <v>1299.9959999999999</v>
      </c>
      <c r="AI60" s="3">
        <v>1440</v>
      </c>
    </row>
    <row r="61" spans="1:35" ht="17.25" thickBot="1" x14ac:dyDescent="0.3">
      <c r="A61" s="37">
        <v>58</v>
      </c>
      <c r="B61" s="5" t="s">
        <v>57</v>
      </c>
      <c r="C61" s="8" t="s">
        <v>74</v>
      </c>
      <c r="D61" s="9">
        <v>1200</v>
      </c>
      <c r="E61" s="3">
        <f t="shared" si="0"/>
        <v>2500</v>
      </c>
      <c r="F61" s="15">
        <v>3000000</v>
      </c>
      <c r="G61" s="3">
        <v>1650000</v>
      </c>
      <c r="H61" s="3">
        <f>G61*20%</f>
        <v>330000</v>
      </c>
      <c r="I61" s="3">
        <f>H61+G61</f>
        <v>1980000</v>
      </c>
      <c r="J61" s="34">
        <v>1372000</v>
      </c>
      <c r="K61" s="34">
        <f t="shared" si="2"/>
        <v>274400</v>
      </c>
      <c r="L61" s="35">
        <f t="shared" si="3"/>
        <v>1646400</v>
      </c>
      <c r="M61" s="3">
        <v>1500000</v>
      </c>
      <c r="N61" s="3">
        <f>M61*20%</f>
        <v>300000</v>
      </c>
      <c r="O61" s="3">
        <f>N61+M61</f>
        <v>1800000</v>
      </c>
      <c r="P61" s="3">
        <v>2400000</v>
      </c>
      <c r="Q61" s="3">
        <f>P61*20%</f>
        <v>480000</v>
      </c>
      <c r="R61" s="17">
        <f>Q61+P61</f>
        <v>2880000</v>
      </c>
      <c r="S61" s="3">
        <v>1700000</v>
      </c>
      <c r="T61" s="3">
        <f>S61*20%</f>
        <v>340000</v>
      </c>
      <c r="U61" s="20">
        <f>T61+S61</f>
        <v>2040000</v>
      </c>
      <c r="V61" s="16"/>
      <c r="W61" s="3">
        <v>1499166.66</v>
      </c>
      <c r="X61" s="3">
        <f>W61*20%</f>
        <v>299833.33199999999</v>
      </c>
      <c r="Y61" s="20">
        <f>X61+W61</f>
        <v>1798999.9919999999</v>
      </c>
      <c r="Z61" s="16"/>
      <c r="AA61" s="16"/>
      <c r="AB61" s="16"/>
      <c r="AC61" s="16"/>
      <c r="AD61" s="16"/>
      <c r="AE61" s="19"/>
      <c r="AF61" s="16"/>
      <c r="AG61" s="16"/>
      <c r="AH61" s="19"/>
      <c r="AI61" s="3">
        <v>2880000</v>
      </c>
    </row>
    <row r="62" spans="1:35" ht="33.75" thickBot="1" x14ac:dyDescent="0.3">
      <c r="A62" s="37">
        <v>59</v>
      </c>
      <c r="B62" s="5" t="s">
        <v>58</v>
      </c>
      <c r="C62" s="9" t="s">
        <v>73</v>
      </c>
      <c r="D62" s="9">
        <v>1000</v>
      </c>
      <c r="E62" s="3">
        <f t="shared" si="0"/>
        <v>30</v>
      </c>
      <c r="F62" s="15">
        <v>30000</v>
      </c>
      <c r="G62" s="16"/>
      <c r="H62" s="16"/>
      <c r="I62" s="16"/>
      <c r="J62" s="3">
        <v>20000</v>
      </c>
      <c r="K62" s="3">
        <f t="shared" si="2"/>
        <v>4000</v>
      </c>
      <c r="L62" s="17">
        <f t="shared" si="3"/>
        <v>24000</v>
      </c>
      <c r="M62" s="16"/>
      <c r="N62" s="16"/>
      <c r="O62" s="16"/>
      <c r="P62" s="34">
        <v>13333.33</v>
      </c>
      <c r="Q62" s="34">
        <f>P62*20%</f>
        <v>2666.6660000000002</v>
      </c>
      <c r="R62" s="35">
        <f>Q62+P62</f>
        <v>15999.995999999999</v>
      </c>
      <c r="S62" s="16"/>
      <c r="T62" s="16"/>
      <c r="U62" s="19"/>
      <c r="V62" s="16"/>
      <c r="W62" s="16"/>
      <c r="X62" s="16"/>
      <c r="Y62" s="19"/>
      <c r="Z62" s="16"/>
      <c r="AA62" s="16"/>
      <c r="AB62" s="16"/>
      <c r="AC62" s="16"/>
      <c r="AD62" s="16"/>
      <c r="AE62" s="19"/>
      <c r="AF62" s="3">
        <v>14166.67</v>
      </c>
      <c r="AG62" s="3">
        <f t="shared" si="6"/>
        <v>2833.3340000000003</v>
      </c>
      <c r="AH62" s="20">
        <f t="shared" si="7"/>
        <v>17000.004000000001</v>
      </c>
      <c r="AI62" s="3">
        <v>19200</v>
      </c>
    </row>
    <row r="63" spans="1:35" ht="33.75" thickBot="1" x14ac:dyDescent="0.3">
      <c r="A63" s="37">
        <v>60</v>
      </c>
      <c r="B63" s="5" t="s">
        <v>59</v>
      </c>
      <c r="C63" s="9" t="s">
        <v>73</v>
      </c>
      <c r="D63" s="9">
        <v>300</v>
      </c>
      <c r="E63" s="3">
        <f t="shared" si="0"/>
        <v>50</v>
      </c>
      <c r="F63" s="15">
        <v>15000</v>
      </c>
      <c r="G63" s="16"/>
      <c r="H63" s="16"/>
      <c r="I63" s="16"/>
      <c r="J63" s="3">
        <v>8250</v>
      </c>
      <c r="K63" s="3">
        <f t="shared" si="2"/>
        <v>1650</v>
      </c>
      <c r="L63" s="17">
        <f t="shared" si="3"/>
        <v>9900</v>
      </c>
      <c r="M63" s="34">
        <v>5250</v>
      </c>
      <c r="N63" s="34">
        <f>M63*20%</f>
        <v>1050</v>
      </c>
      <c r="O63" s="34">
        <f>N63+M63</f>
        <v>6300</v>
      </c>
      <c r="P63" s="3">
        <v>7000</v>
      </c>
      <c r="Q63" s="3">
        <f>P63*20%</f>
        <v>1400</v>
      </c>
      <c r="R63" s="17">
        <f>Q63+P63</f>
        <v>8400</v>
      </c>
      <c r="S63" s="16"/>
      <c r="T63" s="16"/>
      <c r="U63" s="19"/>
      <c r="V63" s="16"/>
      <c r="W63" s="16"/>
      <c r="X63" s="16"/>
      <c r="Y63" s="19"/>
      <c r="Z63" s="16"/>
      <c r="AA63" s="16"/>
      <c r="AB63" s="16"/>
      <c r="AC63" s="16"/>
      <c r="AD63" s="16"/>
      <c r="AE63" s="19"/>
      <c r="AF63" s="3">
        <v>6500</v>
      </c>
      <c r="AG63" s="3">
        <f t="shared" si="6"/>
        <v>1300</v>
      </c>
      <c r="AH63" s="20">
        <f t="shared" si="7"/>
        <v>7800</v>
      </c>
      <c r="AI63" s="3">
        <v>9000</v>
      </c>
    </row>
    <row r="64" spans="1:35" ht="33.75" thickBot="1" x14ac:dyDescent="0.3">
      <c r="A64" s="37">
        <v>61</v>
      </c>
      <c r="B64" s="5" t="s">
        <v>60</v>
      </c>
      <c r="C64" s="8" t="s">
        <v>73</v>
      </c>
      <c r="D64" s="9">
        <v>20</v>
      </c>
      <c r="E64" s="3">
        <f t="shared" si="0"/>
        <v>70</v>
      </c>
      <c r="F64" s="15">
        <v>1400</v>
      </c>
      <c r="G64" s="16"/>
      <c r="H64" s="16"/>
      <c r="I64" s="16"/>
      <c r="J64" s="3">
        <v>966.67</v>
      </c>
      <c r="K64" s="3">
        <f t="shared" si="2"/>
        <v>193.334</v>
      </c>
      <c r="L64" s="17">
        <f t="shared" si="3"/>
        <v>1160.0039999999999</v>
      </c>
      <c r="M64" s="3">
        <v>1100</v>
      </c>
      <c r="N64" s="3">
        <f>M64*20%</f>
        <v>220</v>
      </c>
      <c r="O64" s="3">
        <f>N64+M64</f>
        <v>1320</v>
      </c>
      <c r="P64" s="34">
        <v>750</v>
      </c>
      <c r="Q64" s="34">
        <f>P64*20%</f>
        <v>150</v>
      </c>
      <c r="R64" s="35">
        <f>Q64+P64</f>
        <v>900</v>
      </c>
      <c r="S64" s="16"/>
      <c r="T64" s="16"/>
      <c r="U64" s="19"/>
      <c r="V64" s="16"/>
      <c r="W64" s="16"/>
      <c r="X64" s="16"/>
      <c r="Y64" s="19"/>
      <c r="Z64" s="16"/>
      <c r="AA64" s="16"/>
      <c r="AB64" s="16"/>
      <c r="AC64" s="16"/>
      <c r="AD64" s="16"/>
      <c r="AE64" s="19"/>
      <c r="AF64" s="3">
        <v>1000</v>
      </c>
      <c r="AG64" s="3">
        <f t="shared" si="6"/>
        <v>200</v>
      </c>
      <c r="AH64" s="20">
        <f t="shared" si="7"/>
        <v>1200</v>
      </c>
      <c r="AI64" s="3">
        <v>1400</v>
      </c>
    </row>
    <row r="65" spans="1:36" ht="29.25" customHeight="1" thickBot="1" x14ac:dyDescent="0.3">
      <c r="A65" s="37">
        <v>62</v>
      </c>
      <c r="B65" s="5" t="s">
        <v>61</v>
      </c>
      <c r="C65" s="9" t="s">
        <v>73</v>
      </c>
      <c r="D65" s="9">
        <v>10</v>
      </c>
      <c r="E65" s="3">
        <f t="shared" si="0"/>
        <v>4000</v>
      </c>
      <c r="F65" s="15">
        <v>40000</v>
      </c>
      <c r="G65" s="16"/>
      <c r="H65" s="16"/>
      <c r="I65" s="16"/>
      <c r="J65" s="34">
        <v>22400</v>
      </c>
      <c r="K65" s="34">
        <f t="shared" si="2"/>
        <v>4480</v>
      </c>
      <c r="L65" s="35">
        <f t="shared" si="3"/>
        <v>26880</v>
      </c>
      <c r="M65" s="16"/>
      <c r="N65" s="16"/>
      <c r="O65" s="16"/>
      <c r="P65" s="16"/>
      <c r="Q65" s="16"/>
      <c r="R65" s="18"/>
      <c r="S65" s="16"/>
      <c r="T65" s="16"/>
      <c r="U65" s="19"/>
      <c r="V65" s="16"/>
      <c r="W65" s="16"/>
      <c r="X65" s="16"/>
      <c r="Y65" s="19"/>
      <c r="Z65" s="16"/>
      <c r="AA65" s="16"/>
      <c r="AB65" s="16"/>
      <c r="AC65" s="16"/>
      <c r="AD65" s="16"/>
      <c r="AE65" s="19"/>
      <c r="AF65" s="3">
        <v>33333.33</v>
      </c>
      <c r="AG65" s="3">
        <f t="shared" si="6"/>
        <v>6666.6660000000011</v>
      </c>
      <c r="AH65" s="20">
        <f t="shared" si="7"/>
        <v>39999.995999999999</v>
      </c>
      <c r="AI65" s="3">
        <v>28200</v>
      </c>
    </row>
    <row r="66" spans="1:36" ht="16.5" x14ac:dyDescent="0.25">
      <c r="A66" s="46">
        <v>63</v>
      </c>
      <c r="B66" s="7" t="s">
        <v>62</v>
      </c>
      <c r="C66" s="10" t="s">
        <v>73</v>
      </c>
      <c r="D66" s="10">
        <v>30</v>
      </c>
      <c r="E66" s="22">
        <f t="shared" si="0"/>
        <v>2800</v>
      </c>
      <c r="F66" s="23">
        <v>84000</v>
      </c>
      <c r="G66" s="24"/>
      <c r="H66" s="24"/>
      <c r="I66" s="24"/>
      <c r="J66" s="22">
        <v>63180</v>
      </c>
      <c r="K66" s="22">
        <f t="shared" si="2"/>
        <v>12636</v>
      </c>
      <c r="L66" s="25">
        <f t="shared" si="3"/>
        <v>75816</v>
      </c>
      <c r="M66" s="24"/>
      <c r="N66" s="24"/>
      <c r="O66" s="24"/>
      <c r="P66" s="24"/>
      <c r="Q66" s="24"/>
      <c r="R66" s="26"/>
      <c r="S66" s="24"/>
      <c r="T66" s="24"/>
      <c r="U66" s="27"/>
      <c r="V66" s="24"/>
      <c r="W66" s="24"/>
      <c r="X66" s="24"/>
      <c r="Y66" s="27"/>
      <c r="Z66" s="24"/>
      <c r="AA66" s="24"/>
      <c r="AB66" s="24"/>
      <c r="AC66" s="24"/>
      <c r="AD66" s="24"/>
      <c r="AE66" s="27"/>
      <c r="AF66" s="22">
        <v>70000</v>
      </c>
      <c r="AG66" s="22">
        <f t="shared" si="6"/>
        <v>14000</v>
      </c>
      <c r="AH66" s="30">
        <f t="shared" si="7"/>
        <v>84000</v>
      </c>
      <c r="AI66" s="16"/>
    </row>
    <row r="67" spans="1:36" ht="16.5" x14ac:dyDescent="0.25">
      <c r="A67" s="47">
        <v>64</v>
      </c>
      <c r="B67" s="2" t="s">
        <v>63</v>
      </c>
      <c r="C67" s="13" t="s">
        <v>73</v>
      </c>
      <c r="D67" s="13">
        <v>50</v>
      </c>
      <c r="E67" s="3">
        <f t="shared" si="0"/>
        <v>250</v>
      </c>
      <c r="F67" s="33">
        <v>12500</v>
      </c>
      <c r="G67" s="16"/>
      <c r="H67" s="16"/>
      <c r="I67" s="16"/>
      <c r="J67" s="3">
        <v>7791.67</v>
      </c>
      <c r="K67" s="3">
        <f t="shared" si="2"/>
        <v>1558.3340000000001</v>
      </c>
      <c r="L67" s="17">
        <f t="shared" si="3"/>
        <v>9350.0040000000008</v>
      </c>
      <c r="M67" s="16"/>
      <c r="N67" s="16"/>
      <c r="O67" s="16"/>
      <c r="P67" s="16"/>
      <c r="Q67" s="16"/>
      <c r="R67" s="18"/>
      <c r="S67" s="16"/>
      <c r="T67" s="16"/>
      <c r="U67" s="19"/>
      <c r="V67" s="16"/>
      <c r="W67" s="16"/>
      <c r="X67" s="16"/>
      <c r="Y67" s="19"/>
      <c r="Z67" s="16"/>
      <c r="AA67" s="16"/>
      <c r="AB67" s="16"/>
      <c r="AC67" s="34">
        <v>6250</v>
      </c>
      <c r="AD67" s="34">
        <f>AC67*20%</f>
        <v>1250</v>
      </c>
      <c r="AE67" s="36">
        <f>AD67+AC67</f>
        <v>7500</v>
      </c>
      <c r="AF67" s="3">
        <v>10416.67</v>
      </c>
      <c r="AG67" s="3">
        <f t="shared" si="6"/>
        <v>2083.3340000000003</v>
      </c>
      <c r="AH67" s="20">
        <f t="shared" si="7"/>
        <v>12500.004000000001</v>
      </c>
      <c r="AI67" s="16"/>
    </row>
    <row r="68" spans="1:36" ht="16.5" x14ac:dyDescent="0.25">
      <c r="B68" s="1"/>
      <c r="C68"/>
      <c r="D68"/>
      <c r="E68"/>
      <c r="F68"/>
      <c r="G68"/>
      <c r="H68"/>
      <c r="I68"/>
      <c r="J68"/>
      <c r="K68"/>
      <c r="L68" s="28"/>
      <c r="M68"/>
      <c r="N68"/>
      <c r="O68"/>
      <c r="P68"/>
      <c r="Q68"/>
      <c r="R68" s="28"/>
      <c r="S68"/>
      <c r="T68"/>
      <c r="U68" s="29"/>
      <c r="V68"/>
      <c r="W68"/>
      <c r="X68"/>
      <c r="Y68" s="29"/>
      <c r="Z68"/>
      <c r="AA68"/>
      <c r="AB68"/>
      <c r="AC68"/>
      <c r="AD68"/>
      <c r="AE68" s="29"/>
      <c r="AF68"/>
      <c r="AG68"/>
      <c r="AH68" s="29"/>
      <c r="AI68"/>
      <c r="AJ68"/>
    </row>
    <row r="69" spans="1:36" x14ac:dyDescent="0.25">
      <c r="C69"/>
      <c r="D69"/>
      <c r="E69"/>
      <c r="F69"/>
      <c r="G69"/>
      <c r="H69"/>
      <c r="I69"/>
      <c r="J69"/>
      <c r="K69"/>
      <c r="L69" s="28"/>
      <c r="M69"/>
      <c r="N69"/>
      <c r="O69"/>
      <c r="P69"/>
      <c r="Q69"/>
      <c r="R69" s="28"/>
      <c r="S69"/>
      <c r="T69"/>
      <c r="U69" s="29"/>
      <c r="V69"/>
      <c r="W69"/>
      <c r="X69"/>
      <c r="Y69" s="29"/>
      <c r="Z69"/>
      <c r="AA69"/>
      <c r="AB69"/>
      <c r="AC69"/>
      <c r="AD69"/>
      <c r="AE69" s="29"/>
      <c r="AF69"/>
      <c r="AG69"/>
      <c r="AH69" s="29"/>
      <c r="AI69"/>
      <c r="AJ69"/>
    </row>
    <row r="70" spans="1:36" x14ac:dyDescent="0.25">
      <c r="C70"/>
      <c r="D70"/>
      <c r="E70"/>
      <c r="F70"/>
      <c r="G70"/>
      <c r="H70"/>
      <c r="I70"/>
      <c r="J70"/>
      <c r="K70"/>
      <c r="L70" s="28"/>
      <c r="M70"/>
      <c r="N70"/>
      <c r="O70"/>
      <c r="P70"/>
      <c r="Q70"/>
      <c r="R70" s="28"/>
      <c r="S70"/>
      <c r="T70"/>
      <c r="U70" s="29"/>
      <c r="V70"/>
      <c r="W70"/>
      <c r="X70"/>
      <c r="Y70" s="29"/>
      <c r="Z70"/>
      <c r="AA70"/>
      <c r="AB70"/>
      <c r="AC70"/>
      <c r="AD70"/>
      <c r="AE70" s="29"/>
      <c r="AF70"/>
      <c r="AG70"/>
      <c r="AH70" s="29"/>
      <c r="AI70"/>
      <c r="AJ70"/>
    </row>
    <row r="71" spans="1:36" x14ac:dyDescent="0.25">
      <c r="C71"/>
      <c r="D71"/>
      <c r="E71"/>
      <c r="F71"/>
      <c r="G71"/>
      <c r="H71"/>
      <c r="I71"/>
      <c r="J71"/>
      <c r="K71"/>
      <c r="L71" s="28"/>
      <c r="M71"/>
      <c r="N71"/>
      <c r="O71"/>
      <c r="P71"/>
      <c r="Q71"/>
      <c r="R71" s="28"/>
      <c r="S71"/>
      <c r="T71"/>
      <c r="U71" s="29"/>
      <c r="V71"/>
      <c r="W71"/>
      <c r="X71"/>
      <c r="Y71" s="29"/>
      <c r="Z71"/>
      <c r="AA71"/>
      <c r="AB71"/>
      <c r="AC71"/>
      <c r="AD71"/>
      <c r="AE71" s="29"/>
      <c r="AF71"/>
      <c r="AG71"/>
      <c r="AH71" s="29"/>
      <c r="AI71"/>
      <c r="AJ71"/>
    </row>
    <row r="72" spans="1:36" x14ac:dyDescent="0.25">
      <c r="C72"/>
      <c r="D72"/>
      <c r="E72"/>
      <c r="F72"/>
      <c r="G72"/>
      <c r="H72"/>
      <c r="I72"/>
      <c r="J72"/>
      <c r="K72"/>
      <c r="L72" s="28"/>
      <c r="M72"/>
      <c r="N72"/>
      <c r="O72"/>
      <c r="P72"/>
      <c r="Q72"/>
      <c r="R72" s="28"/>
      <c r="S72"/>
      <c r="T72"/>
      <c r="U72" s="29"/>
      <c r="V72"/>
      <c r="W72"/>
      <c r="X72"/>
      <c r="Y72" s="29"/>
      <c r="Z72"/>
      <c r="AA72"/>
      <c r="AB72"/>
      <c r="AC72"/>
      <c r="AD72"/>
      <c r="AE72" s="29"/>
      <c r="AF72"/>
      <c r="AG72"/>
      <c r="AH72" s="29"/>
      <c r="AI72"/>
      <c r="AJ72"/>
    </row>
    <row r="73" spans="1:36" x14ac:dyDescent="0.25">
      <c r="C73"/>
      <c r="D73"/>
      <c r="E73"/>
      <c r="F73"/>
      <c r="G73"/>
      <c r="H73"/>
      <c r="I73"/>
      <c r="J73"/>
      <c r="K73"/>
      <c r="L73" s="28"/>
      <c r="M73"/>
      <c r="N73"/>
      <c r="O73"/>
      <c r="P73"/>
      <c r="Q73"/>
      <c r="R73" s="28"/>
      <c r="S73"/>
      <c r="T73"/>
      <c r="U73" s="29"/>
      <c r="V73"/>
      <c r="W73"/>
      <c r="X73"/>
      <c r="Y73" s="29"/>
      <c r="Z73"/>
      <c r="AA73"/>
      <c r="AB73"/>
      <c r="AC73"/>
      <c r="AD73"/>
      <c r="AE73" s="29"/>
      <c r="AF73"/>
      <c r="AG73"/>
      <c r="AH73" s="29"/>
      <c r="AI73"/>
      <c r="AJ73"/>
    </row>
    <row r="74" spans="1:36" x14ac:dyDescent="0.25">
      <c r="C74"/>
      <c r="D74"/>
      <c r="E74"/>
      <c r="F74"/>
      <c r="G74"/>
      <c r="H74"/>
      <c r="I74"/>
      <c r="J74"/>
      <c r="K74"/>
      <c r="L74" s="28"/>
      <c r="M74"/>
      <c r="N74"/>
      <c r="O74"/>
      <c r="P74"/>
      <c r="Q74"/>
      <c r="R74" s="28"/>
      <c r="S74"/>
      <c r="T74"/>
      <c r="U74" s="29"/>
      <c r="V74"/>
      <c r="W74"/>
      <c r="X74"/>
      <c r="Y74" s="29"/>
      <c r="Z74"/>
      <c r="AA74"/>
      <c r="AB74"/>
      <c r="AC74"/>
      <c r="AD74"/>
      <c r="AE74" s="29"/>
      <c r="AF74"/>
      <c r="AG74"/>
      <c r="AH74" s="29"/>
      <c r="AI74"/>
      <c r="AJ74"/>
    </row>
    <row r="75" spans="1:36" x14ac:dyDescent="0.25">
      <c r="C75"/>
      <c r="D75"/>
      <c r="E75"/>
      <c r="F75"/>
      <c r="G75"/>
      <c r="H75"/>
      <c r="I75"/>
      <c r="J75"/>
      <c r="K75"/>
      <c r="L75" s="28"/>
      <c r="M75"/>
      <c r="N75"/>
      <c r="O75"/>
      <c r="P75"/>
      <c r="Q75"/>
      <c r="R75" s="28"/>
      <c r="S75"/>
      <c r="T75"/>
      <c r="U75" s="29"/>
      <c r="V75"/>
      <c r="W75"/>
      <c r="X75"/>
      <c r="Y75" s="29"/>
      <c r="Z75"/>
      <c r="AA75"/>
      <c r="AB75"/>
      <c r="AC75"/>
      <c r="AD75"/>
      <c r="AE75" s="29"/>
      <c r="AF75"/>
      <c r="AG75"/>
      <c r="AH75" s="29"/>
      <c r="AI75"/>
      <c r="AJ75"/>
    </row>
    <row r="76" spans="1:36" x14ac:dyDescent="0.25">
      <c r="C76"/>
      <c r="D76"/>
      <c r="E76"/>
      <c r="F76"/>
      <c r="G76"/>
      <c r="H76"/>
      <c r="I76"/>
      <c r="J76"/>
      <c r="K76"/>
      <c r="L76" s="28"/>
      <c r="M76"/>
      <c r="N76"/>
      <c r="O76"/>
      <c r="P76"/>
      <c r="Q76"/>
      <c r="R76" s="28"/>
      <c r="S76"/>
      <c r="T76"/>
      <c r="U76" s="29"/>
      <c r="V76"/>
      <c r="W76"/>
      <c r="X76"/>
      <c r="Y76" s="29"/>
      <c r="Z76"/>
      <c r="AA76"/>
      <c r="AB76"/>
      <c r="AC76"/>
      <c r="AD76"/>
      <c r="AE76" s="29"/>
      <c r="AF76"/>
      <c r="AG76"/>
      <c r="AH76" s="29"/>
      <c r="AI76"/>
      <c r="AJ76"/>
    </row>
    <row r="77" spans="1:36" x14ac:dyDescent="0.25">
      <c r="C77"/>
      <c r="D77"/>
      <c r="E77"/>
      <c r="F77"/>
      <c r="G77"/>
      <c r="H77"/>
      <c r="I77"/>
      <c r="J77"/>
      <c r="K77"/>
      <c r="L77" s="28"/>
      <c r="M77"/>
      <c r="N77"/>
      <c r="O77"/>
      <c r="P77"/>
      <c r="Q77"/>
      <c r="R77" s="28"/>
      <c r="S77"/>
      <c r="T77"/>
      <c r="U77" s="29"/>
      <c r="V77"/>
      <c r="W77"/>
      <c r="X77"/>
      <c r="Y77" s="29"/>
      <c r="Z77"/>
      <c r="AA77"/>
      <c r="AB77"/>
      <c r="AC77"/>
      <c r="AD77"/>
      <c r="AE77" s="29"/>
      <c r="AF77"/>
      <c r="AG77"/>
      <c r="AH77" s="29"/>
      <c r="AI77"/>
      <c r="AJ77"/>
    </row>
    <row r="78" spans="1:36" x14ac:dyDescent="0.25">
      <c r="C78"/>
      <c r="D78"/>
      <c r="E78"/>
      <c r="F78"/>
      <c r="G78"/>
      <c r="H78"/>
      <c r="I78"/>
      <c r="J78"/>
      <c r="K78"/>
      <c r="L78" s="28"/>
      <c r="M78"/>
      <c r="N78"/>
      <c r="O78"/>
      <c r="P78"/>
      <c r="Q78"/>
      <c r="R78" s="28"/>
      <c r="S78"/>
      <c r="T78"/>
      <c r="U78" s="29"/>
      <c r="V78"/>
      <c r="W78"/>
      <c r="X78"/>
      <c r="Y78" s="29"/>
      <c r="Z78"/>
      <c r="AA78"/>
      <c r="AB78"/>
      <c r="AC78"/>
      <c r="AD78"/>
      <c r="AE78" s="29"/>
      <c r="AF78"/>
      <c r="AG78"/>
      <c r="AH78" s="29"/>
      <c r="AI78"/>
      <c r="AJ78"/>
    </row>
    <row r="79" spans="1:36" x14ac:dyDescent="0.25">
      <c r="C79"/>
      <c r="D79"/>
      <c r="E79"/>
      <c r="F79"/>
      <c r="G79"/>
      <c r="H79"/>
      <c r="I79"/>
      <c r="J79"/>
      <c r="K79"/>
      <c r="L79" s="28"/>
      <c r="M79"/>
      <c r="N79"/>
      <c r="O79"/>
      <c r="P79"/>
      <c r="Q79"/>
      <c r="R79" s="28"/>
      <c r="S79"/>
      <c r="T79"/>
      <c r="U79" s="29"/>
      <c r="V79"/>
      <c r="W79"/>
      <c r="X79"/>
      <c r="Y79" s="29"/>
      <c r="Z79"/>
      <c r="AA79"/>
      <c r="AB79"/>
      <c r="AC79"/>
      <c r="AD79"/>
      <c r="AE79" s="29"/>
      <c r="AF79"/>
      <c r="AG79"/>
      <c r="AH79" s="29"/>
      <c r="AI79"/>
      <c r="AJ79"/>
    </row>
    <row r="80" spans="1:36" x14ac:dyDescent="0.25">
      <c r="C80"/>
      <c r="D80"/>
      <c r="E80"/>
      <c r="F80"/>
      <c r="G80"/>
      <c r="H80"/>
      <c r="I80"/>
      <c r="J80"/>
      <c r="K80"/>
      <c r="L80" s="28"/>
      <c r="M80"/>
      <c r="N80"/>
      <c r="O80"/>
      <c r="P80"/>
      <c r="Q80"/>
      <c r="R80" s="28"/>
      <c r="S80"/>
      <c r="T80"/>
      <c r="U80" s="29"/>
      <c r="V80"/>
      <c r="W80"/>
      <c r="X80"/>
      <c r="Y80" s="29"/>
      <c r="Z80"/>
      <c r="AA80"/>
      <c r="AB80"/>
      <c r="AC80"/>
      <c r="AD80"/>
      <c r="AE80" s="29"/>
      <c r="AF80"/>
      <c r="AG80"/>
      <c r="AH80" s="29"/>
      <c r="AI80"/>
      <c r="AJ80"/>
    </row>
    <row r="81" spans="3:36" x14ac:dyDescent="0.25">
      <c r="C81"/>
      <c r="D81"/>
      <c r="E81"/>
      <c r="F81"/>
      <c r="G81"/>
      <c r="H81"/>
      <c r="I81"/>
      <c r="J81"/>
      <c r="K81"/>
      <c r="L81" s="28"/>
      <c r="M81"/>
      <c r="N81"/>
      <c r="O81"/>
      <c r="P81"/>
      <c r="Q81"/>
      <c r="R81" s="28"/>
      <c r="S81"/>
      <c r="T81"/>
      <c r="U81" s="29"/>
      <c r="V81"/>
      <c r="W81"/>
      <c r="X81"/>
      <c r="Y81" s="29"/>
      <c r="Z81"/>
      <c r="AA81"/>
      <c r="AB81"/>
      <c r="AC81"/>
      <c r="AD81"/>
      <c r="AE81" s="29"/>
      <c r="AF81"/>
      <c r="AG81"/>
      <c r="AH81" s="29"/>
      <c r="AI81"/>
      <c r="AJ81"/>
    </row>
    <row r="82" spans="3:36" x14ac:dyDescent="0.25">
      <c r="C82"/>
      <c r="D82"/>
      <c r="E82"/>
      <c r="F82"/>
      <c r="G82"/>
      <c r="H82"/>
      <c r="I82"/>
      <c r="J82"/>
      <c r="K82"/>
      <c r="L82" s="28"/>
      <c r="M82"/>
      <c r="N82"/>
      <c r="O82"/>
      <c r="P82"/>
      <c r="Q82"/>
      <c r="R82" s="28"/>
      <c r="S82"/>
      <c r="T82"/>
      <c r="U82" s="29"/>
      <c r="V82"/>
      <c r="W82"/>
      <c r="X82"/>
      <c r="Y82" s="29"/>
      <c r="Z82"/>
      <c r="AA82"/>
      <c r="AB82"/>
      <c r="AC82"/>
      <c r="AD82"/>
      <c r="AE82" s="29"/>
      <c r="AF82"/>
      <c r="AG82"/>
      <c r="AH82" s="29"/>
      <c r="AI82"/>
      <c r="AJ82"/>
    </row>
    <row r="83" spans="3:36" x14ac:dyDescent="0.25">
      <c r="C83"/>
      <c r="D83"/>
      <c r="E83"/>
      <c r="F83"/>
      <c r="G83"/>
      <c r="H83"/>
      <c r="I83"/>
      <c r="J83"/>
      <c r="K83"/>
      <c r="L83" s="28"/>
      <c r="M83"/>
      <c r="N83"/>
      <c r="O83"/>
      <c r="P83"/>
      <c r="Q83"/>
      <c r="R83" s="28"/>
      <c r="S83"/>
      <c r="T83"/>
      <c r="U83" s="29"/>
      <c r="V83"/>
      <c r="W83"/>
      <c r="X83"/>
      <c r="Y83" s="29"/>
      <c r="Z83"/>
      <c r="AA83"/>
      <c r="AB83"/>
      <c r="AC83"/>
      <c r="AD83"/>
      <c r="AE83" s="29"/>
      <c r="AF83"/>
      <c r="AG83"/>
      <c r="AH83" s="29"/>
      <c r="AI83"/>
      <c r="AJ83"/>
    </row>
    <row r="84" spans="3:36" x14ac:dyDescent="0.25">
      <c r="C84"/>
      <c r="D84"/>
      <c r="E84"/>
      <c r="F84"/>
      <c r="G84"/>
      <c r="H84"/>
      <c r="I84"/>
      <c r="J84"/>
      <c r="K84"/>
      <c r="L84" s="28"/>
      <c r="M84"/>
      <c r="N84"/>
      <c r="O84"/>
      <c r="P84"/>
      <c r="Q84"/>
      <c r="R84" s="28"/>
      <c r="S84"/>
      <c r="T84"/>
      <c r="U84" s="29"/>
      <c r="V84"/>
      <c r="W84"/>
      <c r="X84"/>
      <c r="Y84" s="29"/>
      <c r="Z84"/>
      <c r="AA84"/>
      <c r="AB84"/>
      <c r="AC84"/>
      <c r="AD84"/>
      <c r="AE84" s="29"/>
      <c r="AF84"/>
      <c r="AG84"/>
      <c r="AH84" s="29"/>
      <c r="AI84"/>
      <c r="AJ84"/>
    </row>
    <row r="85" spans="3:36" x14ac:dyDescent="0.25">
      <c r="C85"/>
      <c r="D85"/>
      <c r="E85"/>
      <c r="F85"/>
      <c r="G85"/>
      <c r="H85"/>
      <c r="I85"/>
      <c r="J85"/>
      <c r="K85"/>
      <c r="L85" s="28"/>
      <c r="M85"/>
      <c r="N85"/>
      <c r="O85"/>
      <c r="P85"/>
      <c r="Q85"/>
      <c r="R85" s="28"/>
      <c r="S85"/>
      <c r="T85"/>
      <c r="U85" s="29"/>
      <c r="V85"/>
      <c r="W85"/>
      <c r="X85"/>
      <c r="Y85" s="29"/>
      <c r="Z85"/>
      <c r="AA85"/>
      <c r="AB85"/>
      <c r="AC85"/>
      <c r="AD85"/>
      <c r="AE85" s="29"/>
      <c r="AF85"/>
      <c r="AG85"/>
      <c r="AH85" s="29"/>
      <c r="AI85"/>
      <c r="AJ85"/>
    </row>
    <row r="86" spans="3:36" x14ac:dyDescent="0.25">
      <c r="C86"/>
      <c r="D86"/>
      <c r="E86"/>
      <c r="F86"/>
      <c r="G86"/>
      <c r="H86"/>
      <c r="I86"/>
      <c r="J86"/>
      <c r="K86"/>
      <c r="L86" s="28"/>
      <c r="M86"/>
      <c r="N86"/>
      <c r="O86"/>
      <c r="P86"/>
      <c r="Q86"/>
      <c r="R86" s="28"/>
      <c r="S86"/>
      <c r="T86"/>
      <c r="U86" s="29"/>
      <c r="V86"/>
      <c r="W86"/>
      <c r="X86"/>
      <c r="Y86" s="29"/>
      <c r="Z86"/>
      <c r="AA86"/>
      <c r="AB86"/>
      <c r="AC86"/>
      <c r="AD86"/>
      <c r="AE86" s="29"/>
      <c r="AF86"/>
      <c r="AG86"/>
      <c r="AH86" s="29"/>
      <c r="AI86"/>
      <c r="AJ86"/>
    </row>
    <row r="87" spans="3:36" x14ac:dyDescent="0.25">
      <c r="C87"/>
      <c r="D87"/>
      <c r="E87"/>
      <c r="F87"/>
      <c r="G87"/>
      <c r="H87"/>
      <c r="I87"/>
      <c r="J87"/>
      <c r="K87"/>
      <c r="L87" s="28"/>
      <c r="M87"/>
      <c r="N87"/>
      <c r="O87"/>
      <c r="P87"/>
      <c r="Q87"/>
      <c r="R87" s="28"/>
      <c r="S87"/>
      <c r="T87"/>
      <c r="U87" s="29"/>
      <c r="V87"/>
      <c r="W87"/>
      <c r="X87"/>
      <c r="Y87" s="29"/>
      <c r="Z87"/>
      <c r="AA87"/>
      <c r="AB87"/>
      <c r="AC87"/>
      <c r="AD87"/>
      <c r="AE87" s="29"/>
      <c r="AF87"/>
      <c r="AG87"/>
      <c r="AH87" s="29"/>
      <c r="AI87"/>
      <c r="AJ87"/>
    </row>
    <row r="88" spans="3:36" x14ac:dyDescent="0.25">
      <c r="C88"/>
      <c r="D88"/>
      <c r="E88"/>
      <c r="F88"/>
      <c r="G88"/>
      <c r="H88"/>
      <c r="I88"/>
      <c r="J88"/>
      <c r="K88"/>
      <c r="L88" s="28"/>
      <c r="M88"/>
      <c r="N88"/>
      <c r="O88"/>
      <c r="P88"/>
      <c r="Q88"/>
      <c r="R88" s="28"/>
      <c r="S88"/>
      <c r="T88"/>
      <c r="U88" s="29"/>
      <c r="V88"/>
      <c r="W88"/>
      <c r="X88"/>
      <c r="Y88" s="29"/>
      <c r="Z88"/>
      <c r="AA88"/>
      <c r="AB88"/>
      <c r="AC88"/>
      <c r="AD88"/>
      <c r="AE88" s="29"/>
      <c r="AF88"/>
      <c r="AG88"/>
      <c r="AH88" s="29"/>
      <c r="AI88"/>
      <c r="AJ88"/>
    </row>
    <row r="89" spans="3:36" x14ac:dyDescent="0.25">
      <c r="C89"/>
      <c r="D89"/>
      <c r="E89"/>
      <c r="F89"/>
      <c r="G89"/>
      <c r="H89"/>
      <c r="I89"/>
      <c r="J89"/>
      <c r="K89"/>
      <c r="L89" s="28"/>
      <c r="M89"/>
      <c r="N89"/>
      <c r="O89"/>
      <c r="P89"/>
      <c r="Q89"/>
      <c r="R89" s="28"/>
      <c r="S89"/>
      <c r="T89"/>
      <c r="U89" s="29"/>
      <c r="V89"/>
      <c r="W89"/>
      <c r="X89"/>
      <c r="Y89" s="29"/>
      <c r="Z89"/>
      <c r="AA89"/>
      <c r="AB89"/>
      <c r="AC89"/>
      <c r="AD89"/>
      <c r="AE89" s="29"/>
      <c r="AF89"/>
      <c r="AG89"/>
      <c r="AH89" s="29"/>
      <c r="AI89"/>
      <c r="AJ89"/>
    </row>
    <row r="90" spans="3:36" x14ac:dyDescent="0.25">
      <c r="C90"/>
      <c r="D90"/>
      <c r="E90"/>
      <c r="F90"/>
      <c r="G90"/>
      <c r="H90"/>
      <c r="I90"/>
      <c r="J90"/>
      <c r="K90"/>
      <c r="L90" s="28"/>
      <c r="M90"/>
      <c r="N90"/>
      <c r="O90"/>
      <c r="P90"/>
      <c r="Q90"/>
      <c r="R90" s="28"/>
      <c r="S90"/>
      <c r="T90"/>
      <c r="U90" s="29"/>
      <c r="V90"/>
      <c r="W90"/>
      <c r="X90"/>
      <c r="Y90" s="29"/>
      <c r="Z90"/>
      <c r="AA90"/>
      <c r="AB90"/>
      <c r="AC90"/>
      <c r="AD90"/>
      <c r="AE90" s="29"/>
      <c r="AF90"/>
      <c r="AG90"/>
      <c r="AH90" s="29"/>
      <c r="AI90"/>
      <c r="AJ90"/>
    </row>
    <row r="91" spans="3:36" x14ac:dyDescent="0.25">
      <c r="C91"/>
      <c r="D91"/>
      <c r="E91"/>
      <c r="F91"/>
      <c r="G91"/>
      <c r="H91"/>
      <c r="I91"/>
      <c r="J91"/>
      <c r="K91"/>
      <c r="L91" s="28"/>
      <c r="M91"/>
      <c r="N91"/>
      <c r="O91"/>
      <c r="P91"/>
      <c r="Q91"/>
      <c r="R91" s="28"/>
      <c r="S91"/>
      <c r="T91"/>
      <c r="U91" s="29"/>
      <c r="V91"/>
      <c r="W91"/>
      <c r="X91"/>
      <c r="Y91" s="29"/>
      <c r="Z91"/>
      <c r="AA91"/>
      <c r="AB91"/>
      <c r="AC91"/>
      <c r="AD91"/>
      <c r="AE91" s="29"/>
      <c r="AF91"/>
      <c r="AG91"/>
      <c r="AH91" s="29"/>
      <c r="AI91"/>
      <c r="AJ91"/>
    </row>
    <row r="92" spans="3:36" x14ac:dyDescent="0.25">
      <c r="C92"/>
      <c r="D92"/>
      <c r="E92"/>
      <c r="F92"/>
      <c r="G92"/>
      <c r="H92"/>
      <c r="I92"/>
      <c r="J92"/>
      <c r="K92"/>
      <c r="L92" s="28"/>
      <c r="M92"/>
      <c r="N92"/>
      <c r="O92"/>
      <c r="P92"/>
      <c r="Q92"/>
      <c r="R92" s="28"/>
      <c r="S92"/>
      <c r="T92"/>
      <c r="U92" s="29"/>
      <c r="V92"/>
      <c r="W92"/>
      <c r="X92"/>
      <c r="Y92" s="29"/>
      <c r="Z92"/>
      <c r="AA92"/>
      <c r="AB92"/>
      <c r="AC92"/>
      <c r="AD92"/>
      <c r="AE92" s="29"/>
      <c r="AF92"/>
      <c r="AG92"/>
      <c r="AH92" s="29"/>
      <c r="AI92"/>
      <c r="AJ92"/>
    </row>
    <row r="93" spans="3:36" x14ac:dyDescent="0.25">
      <c r="C93"/>
      <c r="D93"/>
      <c r="E93"/>
      <c r="F93"/>
      <c r="G93"/>
      <c r="H93"/>
      <c r="I93"/>
      <c r="J93"/>
      <c r="K93"/>
      <c r="L93" s="28"/>
      <c r="M93"/>
      <c r="N93"/>
      <c r="O93"/>
      <c r="P93"/>
      <c r="Q93"/>
      <c r="R93" s="28"/>
      <c r="S93"/>
      <c r="T93"/>
      <c r="U93" s="29"/>
      <c r="V93"/>
      <c r="W93"/>
      <c r="X93"/>
      <c r="Y93" s="29"/>
      <c r="Z93"/>
      <c r="AA93"/>
      <c r="AB93"/>
      <c r="AC93"/>
      <c r="AD93"/>
      <c r="AE93" s="29"/>
      <c r="AF93"/>
      <c r="AG93"/>
      <c r="AH93" s="29"/>
      <c r="AI93"/>
      <c r="AJ93"/>
    </row>
    <row r="94" spans="3:36" x14ac:dyDescent="0.25">
      <c r="C94"/>
      <c r="D94"/>
      <c r="E94"/>
      <c r="F94"/>
      <c r="G94"/>
      <c r="H94"/>
      <c r="I94"/>
      <c r="J94"/>
      <c r="K94"/>
      <c r="L94" s="28"/>
      <c r="M94"/>
      <c r="N94"/>
      <c r="O94"/>
      <c r="P94"/>
      <c r="Q94"/>
      <c r="R94" s="28"/>
      <c r="S94"/>
      <c r="T94"/>
      <c r="U94" s="29"/>
      <c r="V94"/>
      <c r="W94"/>
      <c r="X94"/>
      <c r="Y94" s="29"/>
      <c r="Z94"/>
      <c r="AA94"/>
      <c r="AB94"/>
      <c r="AC94"/>
      <c r="AD94"/>
      <c r="AE94" s="29"/>
      <c r="AF94"/>
      <c r="AG94"/>
      <c r="AH94" s="29"/>
      <c r="AI94"/>
      <c r="AJ94"/>
    </row>
    <row r="95" spans="3:36" x14ac:dyDescent="0.25">
      <c r="C95"/>
      <c r="D95"/>
      <c r="E95"/>
      <c r="F95"/>
      <c r="G95"/>
      <c r="H95"/>
      <c r="I95"/>
      <c r="J95"/>
      <c r="K95"/>
      <c r="L95" s="28"/>
      <c r="M95"/>
      <c r="N95"/>
      <c r="O95"/>
      <c r="P95"/>
      <c r="Q95"/>
      <c r="R95" s="28"/>
      <c r="S95"/>
      <c r="T95"/>
      <c r="U95" s="29"/>
      <c r="V95"/>
      <c r="W95"/>
      <c r="X95"/>
      <c r="Y95" s="29"/>
      <c r="Z95"/>
      <c r="AA95"/>
      <c r="AB95"/>
      <c r="AC95"/>
      <c r="AD95"/>
      <c r="AE95" s="29"/>
      <c r="AF95"/>
      <c r="AG95"/>
      <c r="AH95" s="29"/>
      <c r="AI95"/>
      <c r="AJ95"/>
    </row>
    <row r="96" spans="3:36" x14ac:dyDescent="0.25">
      <c r="C96"/>
      <c r="D96"/>
      <c r="E96"/>
      <c r="F96"/>
      <c r="G96"/>
      <c r="H96"/>
      <c r="I96"/>
      <c r="J96"/>
      <c r="K96"/>
      <c r="L96" s="28"/>
      <c r="M96"/>
      <c r="N96"/>
      <c r="O96"/>
      <c r="P96"/>
      <c r="Q96"/>
      <c r="R96" s="28"/>
      <c r="S96"/>
      <c r="T96"/>
      <c r="U96" s="29"/>
      <c r="V96"/>
      <c r="W96"/>
      <c r="X96"/>
      <c r="Y96" s="29"/>
      <c r="Z96"/>
      <c r="AA96"/>
      <c r="AB96"/>
      <c r="AC96"/>
      <c r="AD96"/>
      <c r="AE96" s="29"/>
      <c r="AF96"/>
      <c r="AG96"/>
      <c r="AH96" s="29"/>
      <c r="AI96"/>
      <c r="AJ96"/>
    </row>
    <row r="97" spans="3:36" x14ac:dyDescent="0.25">
      <c r="C97"/>
      <c r="D97"/>
      <c r="E97"/>
      <c r="F97"/>
      <c r="G97"/>
      <c r="H97"/>
      <c r="I97"/>
      <c r="J97"/>
      <c r="K97"/>
      <c r="L97" s="28"/>
      <c r="M97"/>
      <c r="N97"/>
      <c r="O97"/>
      <c r="P97"/>
      <c r="Q97"/>
      <c r="R97" s="28"/>
      <c r="S97"/>
      <c r="T97"/>
      <c r="U97" s="29"/>
      <c r="V97"/>
      <c r="W97"/>
      <c r="X97"/>
      <c r="Y97" s="29"/>
      <c r="Z97"/>
      <c r="AA97"/>
      <c r="AB97"/>
      <c r="AC97"/>
      <c r="AD97"/>
      <c r="AE97" s="29"/>
      <c r="AF97"/>
      <c r="AG97"/>
      <c r="AH97" s="29"/>
      <c r="AI97"/>
      <c r="AJ97"/>
    </row>
    <row r="98" spans="3:36" x14ac:dyDescent="0.25">
      <c r="C98"/>
      <c r="D98"/>
      <c r="E98"/>
      <c r="F98"/>
      <c r="G98"/>
      <c r="H98"/>
      <c r="I98"/>
      <c r="J98"/>
      <c r="K98"/>
      <c r="L98" s="28"/>
      <c r="M98"/>
      <c r="N98"/>
      <c r="O98"/>
      <c r="P98"/>
      <c r="Q98"/>
      <c r="R98" s="28"/>
      <c r="S98"/>
      <c r="T98"/>
      <c r="U98" s="29"/>
      <c r="V98"/>
      <c r="W98"/>
      <c r="X98"/>
      <c r="Y98" s="29"/>
      <c r="Z98"/>
      <c r="AA98"/>
      <c r="AB98"/>
      <c r="AC98"/>
      <c r="AD98"/>
      <c r="AE98" s="29"/>
      <c r="AF98"/>
      <c r="AG98"/>
      <c r="AH98" s="29"/>
      <c r="AI98"/>
      <c r="AJ98"/>
    </row>
    <row r="99" spans="3:36" x14ac:dyDescent="0.25">
      <c r="C99"/>
      <c r="D99"/>
      <c r="E99"/>
      <c r="F99"/>
      <c r="G99"/>
      <c r="H99"/>
      <c r="I99"/>
      <c r="J99"/>
      <c r="K99"/>
      <c r="L99" s="28"/>
      <c r="M99"/>
      <c r="N99"/>
      <c r="O99"/>
      <c r="P99"/>
      <c r="Q99"/>
      <c r="R99" s="28"/>
      <c r="S99"/>
      <c r="T99"/>
      <c r="U99" s="29"/>
      <c r="V99"/>
      <c r="W99"/>
      <c r="X99"/>
      <c r="Y99" s="29"/>
      <c r="Z99"/>
      <c r="AA99"/>
      <c r="AB99"/>
      <c r="AC99"/>
      <c r="AD99"/>
      <c r="AE99" s="29"/>
      <c r="AF99"/>
      <c r="AG99"/>
      <c r="AH99" s="29"/>
      <c r="AI99"/>
      <c r="AJ99"/>
    </row>
    <row r="100" spans="3:36" x14ac:dyDescent="0.25">
      <c r="C100"/>
      <c r="D100"/>
      <c r="E100"/>
      <c r="F100"/>
      <c r="G100"/>
      <c r="H100"/>
      <c r="I100"/>
      <c r="J100"/>
      <c r="K100"/>
      <c r="L100" s="28"/>
      <c r="M100"/>
      <c r="N100"/>
      <c r="O100"/>
      <c r="P100"/>
      <c r="Q100"/>
      <c r="R100" s="28"/>
      <c r="S100"/>
      <c r="T100"/>
      <c r="U100" s="29"/>
      <c r="V100"/>
      <c r="W100"/>
      <c r="X100"/>
      <c r="Y100" s="29"/>
      <c r="Z100"/>
      <c r="AA100"/>
      <c r="AB100"/>
      <c r="AC100"/>
      <c r="AD100"/>
      <c r="AE100" s="29"/>
      <c r="AF100"/>
      <c r="AG100"/>
      <c r="AH100" s="29"/>
      <c r="AI100"/>
      <c r="AJ100"/>
    </row>
    <row r="101" spans="3:36" x14ac:dyDescent="0.25">
      <c r="C101"/>
      <c r="D101"/>
      <c r="E101"/>
      <c r="F101"/>
      <c r="G101"/>
      <c r="H101"/>
      <c r="I101"/>
      <c r="J101"/>
      <c r="K101"/>
      <c r="L101" s="28"/>
      <c r="M101"/>
      <c r="N101"/>
      <c r="O101"/>
      <c r="P101"/>
      <c r="Q101"/>
      <c r="R101" s="28"/>
      <c r="S101"/>
      <c r="T101"/>
      <c r="U101" s="29"/>
      <c r="V101"/>
      <c r="W101"/>
      <c r="X101"/>
      <c r="Y101" s="29"/>
      <c r="Z101"/>
      <c r="AA101"/>
      <c r="AB101"/>
      <c r="AC101"/>
      <c r="AD101"/>
      <c r="AE101" s="29"/>
      <c r="AF101"/>
      <c r="AG101"/>
      <c r="AH101" s="29"/>
      <c r="AI101"/>
      <c r="AJ101"/>
    </row>
    <row r="102" spans="3:36" x14ac:dyDescent="0.25">
      <c r="C102"/>
      <c r="D102"/>
      <c r="E102"/>
      <c r="F102"/>
      <c r="G102"/>
      <c r="H102"/>
      <c r="I102"/>
      <c r="J102"/>
      <c r="K102"/>
      <c r="L102" s="28"/>
      <c r="M102"/>
      <c r="N102"/>
      <c r="O102"/>
      <c r="P102"/>
      <c r="Q102"/>
      <c r="R102" s="28"/>
      <c r="S102"/>
      <c r="T102"/>
      <c r="U102" s="29"/>
      <c r="V102"/>
      <c r="W102"/>
      <c r="X102"/>
      <c r="Y102" s="29"/>
      <c r="Z102"/>
      <c r="AA102"/>
      <c r="AB102"/>
      <c r="AC102"/>
      <c r="AD102"/>
      <c r="AE102" s="29"/>
      <c r="AF102"/>
      <c r="AG102"/>
      <c r="AH102" s="29"/>
      <c r="AI102"/>
      <c r="AJ102"/>
    </row>
    <row r="103" spans="3:36" x14ac:dyDescent="0.25">
      <c r="C103"/>
      <c r="D103"/>
      <c r="E103"/>
      <c r="F103"/>
      <c r="G103"/>
      <c r="H103"/>
      <c r="I103"/>
      <c r="J103"/>
      <c r="K103"/>
      <c r="L103" s="28"/>
      <c r="M103"/>
      <c r="N103"/>
      <c r="O103"/>
      <c r="P103"/>
      <c r="Q103"/>
      <c r="R103" s="28"/>
      <c r="S103"/>
      <c r="T103"/>
      <c r="U103" s="29"/>
      <c r="V103"/>
      <c r="W103"/>
      <c r="X103"/>
      <c r="Y103" s="29"/>
      <c r="Z103"/>
      <c r="AA103"/>
      <c r="AB103"/>
      <c r="AC103"/>
      <c r="AD103"/>
      <c r="AE103" s="29"/>
      <c r="AF103"/>
      <c r="AG103"/>
      <c r="AH103" s="29"/>
      <c r="AI103"/>
      <c r="AJ103"/>
    </row>
    <row r="104" spans="3:36" x14ac:dyDescent="0.25">
      <c r="C104"/>
      <c r="D104"/>
      <c r="E104"/>
      <c r="F104"/>
      <c r="G104"/>
      <c r="H104"/>
      <c r="I104"/>
      <c r="J104"/>
      <c r="K104"/>
      <c r="L104" s="28"/>
      <c r="M104"/>
      <c r="N104"/>
      <c r="O104"/>
      <c r="P104"/>
      <c r="Q104"/>
      <c r="R104" s="28"/>
      <c r="S104"/>
      <c r="T104"/>
      <c r="U104" s="29"/>
      <c r="V104"/>
      <c r="W104"/>
      <c r="X104"/>
      <c r="Y104" s="29"/>
      <c r="Z104"/>
      <c r="AA104"/>
      <c r="AB104"/>
      <c r="AC104"/>
      <c r="AD104"/>
      <c r="AE104" s="29"/>
      <c r="AF104"/>
      <c r="AG104"/>
      <c r="AH104" s="29"/>
      <c r="AI104"/>
      <c r="AJ104"/>
    </row>
    <row r="105" spans="3:36" x14ac:dyDescent="0.25">
      <c r="C105"/>
      <c r="D105"/>
      <c r="E105"/>
      <c r="F105"/>
      <c r="G105"/>
      <c r="H105"/>
      <c r="I105"/>
      <c r="J105"/>
      <c r="K105"/>
      <c r="L105" s="28"/>
      <c r="M105"/>
      <c r="N105"/>
      <c r="O105"/>
      <c r="P105"/>
      <c r="Q105"/>
      <c r="R105" s="28"/>
      <c r="S105"/>
      <c r="T105"/>
      <c r="U105" s="29"/>
      <c r="V105"/>
      <c r="W105"/>
      <c r="X105"/>
      <c r="Y105" s="29"/>
      <c r="Z105"/>
      <c r="AA105"/>
      <c r="AB105"/>
      <c r="AC105"/>
      <c r="AD105"/>
      <c r="AE105" s="29"/>
      <c r="AF105"/>
      <c r="AG105"/>
      <c r="AH105" s="29"/>
      <c r="AI105"/>
      <c r="AJ105"/>
    </row>
    <row r="106" spans="3:36" x14ac:dyDescent="0.25">
      <c r="C106"/>
      <c r="D106"/>
      <c r="E106"/>
      <c r="F106"/>
      <c r="G106"/>
      <c r="H106"/>
      <c r="I106"/>
      <c r="J106"/>
      <c r="K106"/>
      <c r="L106" s="28"/>
      <c r="M106"/>
      <c r="N106"/>
      <c r="O106"/>
      <c r="P106"/>
      <c r="Q106"/>
      <c r="R106" s="28"/>
      <c r="S106"/>
      <c r="T106"/>
      <c r="U106" s="29"/>
      <c r="V106"/>
      <c r="W106"/>
      <c r="X106"/>
      <c r="Y106" s="29"/>
      <c r="Z106"/>
      <c r="AA106"/>
      <c r="AB106"/>
      <c r="AC106"/>
      <c r="AD106"/>
      <c r="AE106" s="29"/>
      <c r="AF106"/>
      <c r="AG106"/>
      <c r="AH106" s="29"/>
      <c r="AI106"/>
      <c r="AJ106"/>
    </row>
    <row r="107" spans="3:36" x14ac:dyDescent="0.25">
      <c r="C107"/>
      <c r="D107"/>
      <c r="E107"/>
      <c r="F107"/>
      <c r="G107"/>
      <c r="H107"/>
      <c r="I107"/>
      <c r="J107"/>
      <c r="K107"/>
      <c r="L107" s="28"/>
      <c r="M107"/>
      <c r="N107"/>
      <c r="O107"/>
      <c r="P107"/>
      <c r="Q107"/>
      <c r="R107" s="28"/>
      <c r="S107"/>
      <c r="T107"/>
      <c r="U107" s="29"/>
      <c r="V107"/>
      <c r="W107"/>
      <c r="X107"/>
      <c r="Y107" s="29"/>
      <c r="Z107"/>
      <c r="AA107"/>
      <c r="AB107"/>
      <c r="AC107"/>
      <c r="AD107"/>
      <c r="AE107" s="29"/>
      <c r="AF107"/>
      <c r="AG107"/>
      <c r="AH107" s="29"/>
      <c r="AI107"/>
      <c r="AJ107"/>
    </row>
    <row r="108" spans="3:36" x14ac:dyDescent="0.25">
      <c r="C108"/>
      <c r="D108"/>
      <c r="E108"/>
      <c r="F108"/>
      <c r="G108"/>
      <c r="H108"/>
      <c r="I108"/>
      <c r="J108"/>
      <c r="K108"/>
      <c r="L108" s="28"/>
      <c r="M108"/>
      <c r="N108"/>
      <c r="O108"/>
      <c r="P108"/>
      <c r="Q108"/>
      <c r="R108" s="28"/>
      <c r="S108"/>
      <c r="T108"/>
      <c r="U108" s="29"/>
      <c r="V108"/>
      <c r="W108"/>
      <c r="X108"/>
      <c r="Y108" s="29"/>
      <c r="Z108"/>
      <c r="AA108"/>
      <c r="AB108"/>
      <c r="AC108"/>
      <c r="AD108"/>
      <c r="AE108" s="29"/>
      <c r="AF108"/>
      <c r="AG108"/>
      <c r="AH108" s="29"/>
      <c r="AI108"/>
      <c r="AJ108"/>
    </row>
    <row r="109" spans="3:36" x14ac:dyDescent="0.25">
      <c r="C109"/>
      <c r="D109"/>
      <c r="E109"/>
      <c r="F109"/>
      <c r="G109"/>
      <c r="H109"/>
      <c r="I109"/>
      <c r="J109"/>
      <c r="K109"/>
      <c r="L109" s="28"/>
      <c r="M109"/>
      <c r="N109"/>
      <c r="O109"/>
      <c r="P109"/>
      <c r="Q109"/>
      <c r="R109" s="28"/>
      <c r="S109"/>
      <c r="T109"/>
      <c r="U109" s="29"/>
      <c r="V109"/>
      <c r="W109"/>
      <c r="X109"/>
      <c r="Y109" s="29"/>
      <c r="Z109"/>
      <c r="AA109"/>
      <c r="AB109"/>
      <c r="AC109"/>
      <c r="AD109"/>
      <c r="AE109" s="29"/>
      <c r="AF109"/>
      <c r="AG109"/>
      <c r="AH109" s="29"/>
      <c r="AI109"/>
      <c r="AJ109"/>
    </row>
    <row r="110" spans="3:36" x14ac:dyDescent="0.25">
      <c r="C110"/>
      <c r="D110"/>
      <c r="E110"/>
      <c r="F110"/>
      <c r="G110"/>
      <c r="H110"/>
      <c r="I110"/>
      <c r="J110"/>
      <c r="K110"/>
      <c r="L110" s="28"/>
      <c r="M110"/>
      <c r="N110"/>
      <c r="O110"/>
      <c r="P110"/>
      <c r="Q110"/>
      <c r="R110" s="28"/>
      <c r="S110"/>
      <c r="T110"/>
      <c r="U110" s="29"/>
      <c r="V110"/>
      <c r="W110"/>
      <c r="X110"/>
      <c r="Y110" s="29"/>
      <c r="Z110"/>
      <c r="AA110"/>
      <c r="AB110"/>
      <c r="AC110"/>
      <c r="AD110"/>
      <c r="AE110" s="29"/>
      <c r="AF110"/>
      <c r="AG110"/>
      <c r="AH110" s="31"/>
      <c r="AI110" s="32"/>
      <c r="AJ110" s="32"/>
    </row>
    <row r="111" spans="3:36" x14ac:dyDescent="0.25">
      <c r="C111"/>
      <c r="D111"/>
      <c r="E111"/>
      <c r="F111"/>
      <c r="G111"/>
      <c r="H111"/>
      <c r="I111"/>
      <c r="J111"/>
      <c r="K111"/>
      <c r="L111" s="28"/>
      <c r="M111"/>
      <c r="N111"/>
      <c r="O111"/>
      <c r="P111"/>
      <c r="Q111"/>
      <c r="R111" s="28"/>
      <c r="S111"/>
      <c r="T111"/>
      <c r="U111" s="29"/>
      <c r="V111"/>
      <c r="W111"/>
      <c r="X111"/>
      <c r="Y111" s="29"/>
      <c r="Z111"/>
      <c r="AA111"/>
      <c r="AB111"/>
      <c r="AC111"/>
      <c r="AD111"/>
      <c r="AE111" s="29"/>
      <c r="AF111"/>
      <c r="AG111"/>
      <c r="AH111" s="21"/>
    </row>
    <row r="112" spans="3:36" x14ac:dyDescent="0.25">
      <c r="C112"/>
      <c r="D112"/>
      <c r="E112"/>
      <c r="F112"/>
      <c r="G112"/>
      <c r="H112"/>
      <c r="I112"/>
      <c r="J112"/>
      <c r="K112"/>
      <c r="L112" s="28"/>
      <c r="M112"/>
      <c r="N112"/>
      <c r="O112"/>
      <c r="P112"/>
      <c r="Q112"/>
      <c r="R112" s="28"/>
      <c r="S112"/>
      <c r="T112"/>
      <c r="U112" s="29"/>
      <c r="V112"/>
      <c r="W112"/>
      <c r="X112"/>
      <c r="Y112" s="29"/>
      <c r="Z112"/>
      <c r="AA112"/>
      <c r="AB112"/>
      <c r="AC112"/>
      <c r="AD112"/>
      <c r="AE112" s="29"/>
      <c r="AF112"/>
      <c r="AG112"/>
      <c r="AH112" s="21"/>
    </row>
    <row r="113" spans="3:34" x14ac:dyDescent="0.25">
      <c r="C113"/>
      <c r="D113"/>
      <c r="E113"/>
      <c r="F113"/>
      <c r="G113"/>
      <c r="H113"/>
      <c r="I113"/>
      <c r="J113"/>
      <c r="K113"/>
      <c r="L113" s="28"/>
      <c r="M113"/>
      <c r="N113"/>
      <c r="O113"/>
      <c r="P113"/>
      <c r="Q113"/>
      <c r="R113" s="28"/>
      <c r="S113"/>
      <c r="T113"/>
      <c r="U113" s="29"/>
      <c r="V113"/>
      <c r="W113"/>
      <c r="X113"/>
      <c r="Y113" s="29"/>
      <c r="Z113"/>
      <c r="AA113"/>
      <c r="AB113"/>
      <c r="AC113"/>
      <c r="AD113"/>
      <c r="AE113" s="29"/>
      <c r="AF113"/>
      <c r="AG113"/>
      <c r="AH113" s="21"/>
    </row>
    <row r="114" spans="3:34" x14ac:dyDescent="0.25">
      <c r="C114"/>
      <c r="D114"/>
      <c r="E114"/>
      <c r="F114"/>
      <c r="G114"/>
      <c r="H114"/>
      <c r="I114"/>
      <c r="J114"/>
      <c r="K114"/>
      <c r="L114" s="28"/>
      <c r="M114"/>
      <c r="N114"/>
      <c r="O114"/>
      <c r="P114"/>
      <c r="Q114"/>
      <c r="R114" s="28"/>
      <c r="S114"/>
      <c r="T114"/>
      <c r="U114" s="29"/>
      <c r="V114"/>
      <c r="W114"/>
      <c r="X114"/>
      <c r="Y114" s="29"/>
      <c r="Z114"/>
      <c r="AA114"/>
      <c r="AB114"/>
      <c r="AC114"/>
      <c r="AD114"/>
      <c r="AE114" s="29"/>
      <c r="AF114"/>
      <c r="AG114"/>
      <c r="AH114" s="21"/>
    </row>
    <row r="115" spans="3:34" x14ac:dyDescent="0.25">
      <c r="C115"/>
      <c r="D115"/>
      <c r="E115"/>
      <c r="F115"/>
      <c r="G115"/>
      <c r="H115"/>
      <c r="I115"/>
      <c r="J115"/>
      <c r="K115"/>
      <c r="L115" s="28"/>
      <c r="M115"/>
      <c r="N115"/>
      <c r="O115"/>
      <c r="P115"/>
      <c r="Q115"/>
      <c r="R115" s="28"/>
      <c r="S115"/>
      <c r="T115"/>
      <c r="U115" s="29"/>
      <c r="V115"/>
      <c r="W115"/>
      <c r="X115"/>
      <c r="Y115" s="29"/>
      <c r="Z115"/>
      <c r="AA115"/>
      <c r="AB115"/>
      <c r="AC115"/>
      <c r="AD115"/>
      <c r="AE115" s="29"/>
      <c r="AF115"/>
      <c r="AG115"/>
      <c r="AH115" s="21"/>
    </row>
  </sheetData>
  <mergeCells count="9">
    <mergeCell ref="AF3:AH3"/>
    <mergeCell ref="G3:I3"/>
    <mergeCell ref="J3:L3"/>
    <mergeCell ref="M3:O3"/>
    <mergeCell ref="P3:R3"/>
    <mergeCell ref="S3:U3"/>
    <mergeCell ref="W3:Y3"/>
    <mergeCell ref="Z3:AB3"/>
    <mergeCell ref="AC3:AE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2015-06-05T18:17:20Z</dcterms:created>
  <dcterms:modified xsi:type="dcterms:W3CDTF">2024-08-28T12:18:04Z</dcterms:modified>
</cp:coreProperties>
</file>